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defaultThemeVersion="202300"/>
  <mc:AlternateContent xmlns:mc="http://schemas.openxmlformats.org/markup-compatibility/2006">
    <mc:Choice Requires="x15">
      <x15ac:absPath xmlns:x15ac="http://schemas.microsoft.com/office/spreadsheetml/2010/11/ac" url="X:\teksti\KULTURNI DOM LOG POD MANGRTOM\02 PZI\ZUNANJA UREDITEV\"/>
    </mc:Choice>
  </mc:AlternateContent>
  <xr:revisionPtr revIDLastSave="0" documentId="13_ncr:1_{0EF7467F-3D36-4F0D-AFF8-C4B43313AD6C}" xr6:coauthVersionLast="47" xr6:coauthVersionMax="47" xr10:uidLastSave="{00000000-0000-0000-0000-000000000000}"/>
  <bookViews>
    <workbookView xWindow="4725" yWindow="75" windowWidth="19170" windowHeight="14610" tabRatio="937" xr2:uid="{7CCC06E5-1C8A-4495-AD05-E5F1CED319E5}"/>
  </bookViews>
  <sheets>
    <sheet name="NASLOVNA STRAN" sheetId="15" r:id="rId1"/>
    <sheet name="REKAPITULACIJA" sheetId="2" r:id="rId2"/>
    <sheet name="SPLOŠNA DOLOČILA" sheetId="3" r:id="rId3"/>
    <sheet name="A. ZUNANJA UREDITEV" sheetId="16" r:id="rId4"/>
  </sheets>
  <definedNames>
    <definedName name="_xlnm.Print_Area" localSheetId="3">'A. ZUNANJA UREDITEV'!$A$1:$F$310</definedName>
    <definedName name="_xlnm.Print_Area" localSheetId="1">REKAPITULACIJA!$A$1:$C$20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16" l="1"/>
  <c r="F76" i="16"/>
  <c r="F71" i="16"/>
  <c r="F68" i="16"/>
  <c r="F66" i="16"/>
  <c r="F64" i="16"/>
  <c r="F41" i="16"/>
  <c r="B5" i="2"/>
  <c r="A5" i="2"/>
  <c r="B10" i="16"/>
  <c r="A10" i="16"/>
  <c r="B7" i="16"/>
  <c r="B8" i="16"/>
  <c r="B9" i="16"/>
  <c r="A9" i="16"/>
  <c r="A8" i="16"/>
  <c r="A7" i="16"/>
  <c r="F285" i="16"/>
  <c r="F279" i="16"/>
  <c r="F278" i="16"/>
  <c r="F276" i="16"/>
  <c r="F275" i="16"/>
  <c r="F274" i="16"/>
  <c r="F255" i="16"/>
  <c r="F252" i="16"/>
  <c r="F240" i="16"/>
  <c r="F239" i="16"/>
  <c r="F138" i="16"/>
  <c r="F107" i="16"/>
  <c r="F175" i="16"/>
  <c r="F194" i="16"/>
  <c r="F199" i="16"/>
  <c r="F200" i="16"/>
  <c r="F196" i="16"/>
  <c r="F192" i="16"/>
  <c r="F191" i="16"/>
  <c r="F206" i="16"/>
  <c r="F204" i="16"/>
  <c r="F202" i="16"/>
  <c r="F190" i="16"/>
  <c r="F185" i="16"/>
  <c r="F183" i="16"/>
  <c r="F181" i="16"/>
  <c r="F180" i="16"/>
  <c r="F170" i="16"/>
  <c r="F168" i="16"/>
  <c r="F166" i="16"/>
  <c r="F164" i="16"/>
  <c r="F162" i="16"/>
  <c r="F160" i="16"/>
  <c r="F158" i="16"/>
  <c r="F156" i="16"/>
  <c r="F153" i="16"/>
  <c r="F105" i="16"/>
  <c r="F140" i="16"/>
  <c r="F136" i="16"/>
  <c r="F132" i="16"/>
  <c r="F128" i="16"/>
  <c r="F113" i="16"/>
  <c r="F112" i="16"/>
  <c r="F101" i="16"/>
  <c r="F97" i="16"/>
  <c r="F93" i="16"/>
  <c r="F62" i="16"/>
  <c r="F59" i="16"/>
  <c r="F55" i="16"/>
  <c r="F52" i="16"/>
  <c r="F49" i="16"/>
  <c r="F47" i="16"/>
  <c r="F45" i="16"/>
  <c r="F42" i="16"/>
  <c r="F38" i="16"/>
  <c r="F36" i="16"/>
  <c r="F34" i="16"/>
  <c r="F32" i="16"/>
  <c r="F306" i="16"/>
  <c r="F302" i="16"/>
  <c r="F299" i="16"/>
  <c r="F296" i="16"/>
  <c r="F293" i="16"/>
  <c r="F282" i="16"/>
  <c r="F270" i="16"/>
  <c r="F266" i="16"/>
  <c r="F261" i="16"/>
  <c r="F249" i="16"/>
  <c r="F234" i="16"/>
  <c r="F233" i="16"/>
  <c r="B13" i="16"/>
  <c r="A13" i="16"/>
  <c r="B12" i="16"/>
  <c r="A12" i="16"/>
  <c r="B11" i="16"/>
  <c r="A11" i="16"/>
  <c r="E142" i="16" l="1"/>
  <c r="E309" i="16"/>
  <c r="E79" i="16"/>
  <c r="E115" i="16"/>
  <c r="E287" i="16"/>
  <c r="E243" i="16"/>
  <c r="E208" i="16"/>
  <c r="B10" i="2"/>
  <c r="A11" i="2"/>
  <c r="B11" i="2"/>
  <c r="A10" i="2"/>
  <c r="A12" i="2"/>
  <c r="B12" i="2"/>
  <c r="B9" i="2"/>
  <c r="B8" i="2"/>
  <c r="B6" i="2"/>
  <c r="A7" i="2"/>
  <c r="A8" i="2"/>
  <c r="A9" i="2"/>
  <c r="B7" i="2"/>
  <c r="A6" i="2"/>
  <c r="D9" i="16" l="1"/>
  <c r="C8" i="2" s="1"/>
  <c r="D10" i="16"/>
  <c r="C9" i="2" s="1"/>
  <c r="D8" i="16"/>
  <c r="C7" i="2" s="1"/>
  <c r="D7" i="16"/>
  <c r="D13" i="16"/>
  <c r="C12" i="2" s="1" a="1"/>
  <c r="D12" i="16"/>
  <c r="C11" i="2" s="1" a="1"/>
  <c r="D11" i="16"/>
  <c r="C10" i="2" s="1" a="1"/>
  <c r="C6" i="2" l="1"/>
  <c r="D15" i="16"/>
  <c r="C5" i="2" l="1"/>
  <c r="C14" i="2" l="1"/>
  <c r="C16" i="2" l="1"/>
  <c r="C18" i="2" s="1"/>
  <c r="C20"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<sst xmlns="http://schemas.openxmlformats.org/spreadsheetml/2006/main" count="485" uniqueCount="384">
  <si>
    <t>OBJEKT:</t>
  </si>
  <si>
    <t>NAROČNIK:</t>
  </si>
  <si>
    <t>PROJEKTNA FAZA:</t>
  </si>
  <si>
    <t>DATUM:</t>
  </si>
  <si>
    <t>REKAPITULACIJA</t>
  </si>
  <si>
    <t>SKUPAJ:</t>
  </si>
  <si>
    <t>DDV (22%):</t>
  </si>
  <si>
    <t>SKUPAJ Z DDV:</t>
  </si>
  <si>
    <t>SPLOŠNA DOLOČILA</t>
  </si>
  <si>
    <t xml:space="preserve">V ponudbenih cenah za celoten obseg del po tem razpisu je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</si>
  <si>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</si>
  <si>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</si>
  <si>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</si>
  <si>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</si>
  <si>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</si>
  <si>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</si>
  <si>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</si>
  <si>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</si>
  <si>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</si>
  <si>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</si>
  <si>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</si>
  <si>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</si>
  <si>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</si>
  <si>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</si>
  <si>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</si>
  <si>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</si>
  <si>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</si>
  <si>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</si>
  <si>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</si>
  <si>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</si>
  <si>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</si>
  <si>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</si>
  <si>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</si>
  <si>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</si>
  <si>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</si>
  <si>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</si>
  <si>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</si>
  <si>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</si>
  <si>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</si>
  <si>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</si>
  <si>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</si>
  <si>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in 64/19), na mestih, kjer to zahtevano v popisu del in dokumentacijo v zvezi z oddajo javnega naročila.</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</si>
  <si>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</si>
  <si>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</si>
  <si>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</si>
  <si>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</si>
  <si>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</si>
  <si>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</si>
  <si>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</si>
  <si>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</si>
  <si>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</si>
  <si>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</si>
  <si>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</si>
  <si>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</si>
  <si>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</si>
  <si>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</si>
  <si>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</si>
  <si>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</si>
  <si>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</si>
  <si>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</si>
  <si>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</si>
  <si>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</si>
  <si>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</si>
  <si>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</si>
  <si>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</si>
  <si>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</si>
  <si>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</si>
  <si>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</si>
  <si>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</si>
  <si>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</si>
  <si>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</si>
  <si>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</si>
  <si>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Ograditev območja gradbišča s primerno gradbiščno ograjo</t>
  </si>
  <si>
    <t>~ Priprava terena za deponije, izdelava trasportnih poti,… Parkirišča za gradbeno mehanizacijo in osebna vozila</t>
  </si>
  <si>
    <t>~ Ureditev deponij gradbenega materiala</t>
  </si>
  <si>
    <t>~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</si>
  <si>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</si>
  <si>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</si>
  <si>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</si>
  <si>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</si>
  <si>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</si>
  <si>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</si>
  <si>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</si>
  <si>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</si>
  <si>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</si>
  <si>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</si>
  <si>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em</t>
  </si>
  <si>
    <t>količina</t>
  </si>
  <si>
    <t>cena / em</t>
  </si>
  <si>
    <t>vrednost</t>
  </si>
  <si>
    <t>3.</t>
  </si>
  <si>
    <t>ZEMELJSKA DELA</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</si>
  <si>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</si>
  <si>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</si>
  <si>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</si>
  <si>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ZEMELJSKA DELA SKUPAJ:</t>
  </si>
  <si>
    <t>4.</t>
  </si>
  <si>
    <t>BETONSKA DELA</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</si>
  <si>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</si>
  <si>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</si>
  <si>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</si>
  <si>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</si>
  <si>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</si>
  <si>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</si>
  <si>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BETONSKA DELA SKUPAJ:</t>
  </si>
  <si>
    <t>5.</t>
  </si>
  <si>
    <t>TESARSKA DELA</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</si>
  <si>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</si>
  <si>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</si>
  <si>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</si>
  <si>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</si>
  <si>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</si>
  <si>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TESARSKA DELA SKUPAJ:</t>
  </si>
  <si>
    <t>6.</t>
  </si>
  <si>
    <t>7.</t>
  </si>
  <si>
    <t>KANALIZACIJA</t>
  </si>
  <si>
    <t>SPLOŠNA DOLOČILA
Pri posameznih postavkah meteorne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</si>
  <si>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</si>
  <si>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</si>
  <si>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</si>
  <si>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</si>
  <si>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KANALIZACIJA SKUPAJ:</t>
  </si>
  <si>
    <t>B.</t>
  </si>
  <si>
    <t>KLJUČAVNIČARSKA DELA</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</si>
  <si>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</si>
  <si>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</si>
  <si>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</si>
  <si>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</si>
  <si>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</si>
  <si>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</si>
  <si>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</si>
  <si>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</si>
  <si>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</si>
  <si>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</si>
  <si>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</si>
  <si>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KLJUČAVNIČARSKA DELA SKUPAJ:</t>
  </si>
  <si>
    <t>OGRAJA</t>
  </si>
  <si>
    <t>kpl.</t>
  </si>
  <si>
    <t>1.1.</t>
  </si>
  <si>
    <t>m'</t>
  </si>
  <si>
    <t>Komplet z vsemi potrebnimi dodatnimi deli in materiali.</t>
  </si>
  <si>
    <t>kos</t>
  </si>
  <si>
    <t>Zemljina IV.ktg..</t>
  </si>
  <si>
    <t>Zemljina V.ktg..</t>
  </si>
  <si>
    <t>m³</t>
  </si>
  <si>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</si>
  <si>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t>PODLOŽNI BETON</t>
  </si>
  <si>
    <t>TEMELJI</t>
  </si>
  <si>
    <t>STENE</t>
  </si>
  <si>
    <t>ARMATURA</t>
  </si>
  <si>
    <t>kg</t>
  </si>
  <si>
    <t>1.4.</t>
  </si>
  <si>
    <t>1.5.</t>
  </si>
  <si>
    <t>V ceno upoštevati meritve in izdelavo poročila. Komplet z vsemi potrebnimi dodatnimi deli in materiali.</t>
  </si>
  <si>
    <t>m²</t>
  </si>
  <si>
    <t>6.4.</t>
  </si>
  <si>
    <t>7.1.</t>
  </si>
  <si>
    <t>7.2.</t>
  </si>
  <si>
    <t>Opomba: obračun do globine 1,00m - vertikalno, nad 1,00m v naklonu max 3:4, odvisno od sestave zemljine. Komplet z vsemi potrebnimi dodatnimi deli in materiali.</t>
  </si>
  <si>
    <t>7.3.</t>
  </si>
  <si>
    <t>7.4.</t>
  </si>
  <si>
    <t>7.5.</t>
  </si>
  <si>
    <t>LTŽ pokrov deklariran po EN124. Pokrov s tesnenjem in dvojnim zaklepom. Komplet z vsemi potrebnimi dodatnimi deli in materiali.</t>
  </si>
  <si>
    <t>METEORNA KANALIZACIJA</t>
  </si>
  <si>
    <t>odcepi, ki niso posebej navedeni v tem popisu ter delnim ali polnim obbetoniranjem s polaganjem v projektiranem padcu v že pripravljene utore ali v pripravljene kanale.</t>
  </si>
  <si>
    <t>Opomba: prikazane količine betona so namenjene delnemu obbetoniranju v pohodnih površinah. Cevi v povoznih površinah se obetonirajo polno. Komplet z vsemi potrebnimi dodatnimi deli in materiali.</t>
  </si>
  <si>
    <t>Cev DN160 - Ø160mm, poraba betona 0,08m³/m': (SN-8)</t>
  </si>
  <si>
    <t>Cev DN200 - Ø200mm, poraba betona 0,12m³/m': (SN-8)</t>
  </si>
  <si>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</si>
  <si>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t>2.1.</t>
  </si>
  <si>
    <t>2.3.</t>
  </si>
  <si>
    <t>3.1.</t>
  </si>
  <si>
    <t>3.5.</t>
  </si>
  <si>
    <t>4.1.</t>
  </si>
  <si>
    <t>4.2.</t>
  </si>
  <si>
    <t>4.5.</t>
  </si>
  <si>
    <t>4.6.</t>
  </si>
  <si>
    <t>4.7.</t>
  </si>
  <si>
    <t>5.1.</t>
  </si>
  <si>
    <t>6.5.</t>
  </si>
  <si>
    <t>6.1.</t>
  </si>
  <si>
    <t>6.3.</t>
  </si>
  <si>
    <t>1.7.</t>
  </si>
  <si>
    <t>1.3.</t>
  </si>
  <si>
    <t>1.6.</t>
  </si>
  <si>
    <t>1.2.</t>
  </si>
  <si>
    <t>1.8.</t>
  </si>
  <si>
    <t>1.9.</t>
  </si>
  <si>
    <t>2.</t>
  </si>
  <si>
    <t>2.2.</t>
  </si>
  <si>
    <t>2.4.</t>
  </si>
  <si>
    <t>2.6.</t>
  </si>
  <si>
    <t>3.2.</t>
  </si>
  <si>
    <t>3.3.</t>
  </si>
  <si>
    <t>3.4.</t>
  </si>
  <si>
    <t>4.4.</t>
  </si>
  <si>
    <t>5.2.</t>
  </si>
  <si>
    <t>6.2.</t>
  </si>
  <si>
    <t>1.10.</t>
  </si>
  <si>
    <t>1.11.</t>
  </si>
  <si>
    <t>4.8.</t>
  </si>
  <si>
    <t>4.9.</t>
  </si>
  <si>
    <t>4.10.</t>
  </si>
  <si>
    <t>4.11.</t>
  </si>
  <si>
    <t>6.6.</t>
  </si>
  <si>
    <t xml:space="preserve">Pri  cenah za enoto mere je potrebno upoštevati specifičnost lokacije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</si>
  <si>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4.14.</t>
  </si>
  <si>
    <t>Pri vseh materialih, tudi pri tistih, ki ni posebno opisano je potrebno upoštevati, da je izbor barv po izboru projektanta oz naročnika.</t>
  </si>
  <si>
    <t>Armaturne palice S 500B.</t>
  </si>
  <si>
    <t>Armaturne mreže Q-385, Q-503 in Q-283.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</si>
  <si>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 in nadzor skupaj z naročnikom!</t>
  </si>
  <si>
    <t xml:space="preserve"> OKTOBER 2025</t>
  </si>
  <si>
    <t>1.15.</t>
  </si>
  <si>
    <t>1.17.</t>
  </si>
  <si>
    <r>
      <t>Gradbena zakoličba</t>
    </r>
    <r>
      <rPr>
        <sz val="11"/>
        <rFont val="Aptos Narrow"/>
        <family val="2"/>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</si>
  <si>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t>Strojni odriv humusa</t>
    </r>
    <r>
      <rPr>
        <sz val="11"/>
        <rFont val="Aptos Narrow"/>
        <family val="2"/>
        <scheme val="minor"/>
      </rPr>
      <t>; površinski strojni odriv zemljine II.ktg. (plodna zemlja) v debelini cca 10,00cm, odlaganje na rob gradbišča za potrebe zunanje ureditve. Komplet z vsemi potrebnimi dodatnimi deli in materiali.</t>
    </r>
  </si>
  <si>
    <r>
      <t>m</t>
    </r>
    <r>
      <rPr>
        <sz val="11"/>
        <rFont val="Aptos Narrow"/>
        <family val="2"/>
      </rPr>
      <t>³</t>
    </r>
  </si>
  <si>
    <r>
      <t xml:space="preserve">Gradbena postavitev profilov (dvojni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</si>
  <si>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 xml:space="preserve">Gradbena postavitev profilov (enojni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</si>
  <si>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Planiranje dna izkopa</t>
    </r>
    <r>
      <rPr>
        <sz val="11"/>
        <rFont val="Aptos Narrow"/>
        <family val="2"/>
        <scheme val="minor"/>
      </rPr>
      <t>; strojno in ročno planiranje dna izkopa v zemljini IV.ktg. s točnostjo +/-3,00cm z izmetom ali dosipom ter premetom odvečnega materiala. Komplet z vsemi potrebnimi dodatnimi deli in materiali.</t>
    </r>
  </si>
  <si>
    <r>
      <t>m</t>
    </r>
    <r>
      <rPr>
        <sz val="11"/>
        <rFont val="Aptos Narrow"/>
        <family val="2"/>
      </rPr>
      <t>²</t>
    </r>
  </si>
  <si>
    <r>
      <rPr>
        <b/>
        <sz val="11"/>
        <rFont val="Aptos Narrow"/>
        <family val="2"/>
        <scheme val="minor"/>
      </rPr>
      <t>Nabava, dobava in polaganje geotekstila</t>
    </r>
    <r>
      <rPr>
        <sz val="11"/>
        <rFont val="Aptos Narrow"/>
        <family val="2"/>
        <scheme val="minor"/>
      </rPr>
      <t xml:space="preserve"> za preprečevanje zamuljenja - polipropilenski filca; gosto dvojno poliamidno tkanje - UV stabilizirana geotekstilna koprena, površinska masa [EN ISO 9864] 300 g/m2, nazivna debelina 1,9 mm ([EN ISO 9863-1] 2 kPa), vodopropustna skozi ravnino [EN ISO 11058] (Δh = 50 mm) 90 l/m2s, </t>
    </r>
  </si>
  <si>
    <r>
      <rPr>
        <b/>
        <sz val="11"/>
        <rFont val="Aptos Narrow"/>
        <family val="2"/>
        <scheme val="minor"/>
      </rPr>
      <t>Nabava, dobava, rezanje, krivljenje, vezanje in polaganje armature po armaturnem načrtu.</t>
    </r>
    <r>
      <rPr>
        <sz val="11"/>
        <rFont val="Aptos Narrow"/>
        <family val="2"/>
        <scheme val="minor"/>
      </rPr>
      <t xml:space="preserve"> Komplet z vsemi potrebnimi dodatnimi deli in materiali. (ocena)</t>
    </r>
  </si>
  <si>
    <r>
      <rPr>
        <b/>
        <sz val="11"/>
        <rFont val="Aptos Narrow"/>
        <family val="2"/>
        <scheme val="minor"/>
      </rPr>
      <t>Izdelava opažev za manjše konstrukcije</t>
    </r>
    <r>
      <rPr>
        <sz val="11"/>
        <rFont val="Aptos Narrow"/>
        <family val="2"/>
        <scheme val="minor"/>
      </rPr>
      <t xml:space="preserve"> s 100,00 % porabo lesa - izgubljeni opaži, ki se po opaževanju popolnoma uničijo do neuporabnosti ali pa posamezni izgubljeni opaži.</t>
    </r>
  </si>
  <si>
    <r>
      <t>m</t>
    </r>
    <r>
      <rPr>
        <sz val="11"/>
        <rFont val="Calibri"/>
        <family val="2"/>
        <charset val="238"/>
      </rPr>
      <t>²</t>
    </r>
  </si>
  <si>
    <t xml:space="preserve"> - ograja v ravnini</t>
  </si>
  <si>
    <t xml:space="preserve"> - ograja v poševnini</t>
  </si>
  <si>
    <t>Pred izvebdo potrebna izdelava delavniškega načrta izvajalca in potrditev načrta iz strani projektanta in nadzora. Za ograjo porteben izračun nosilnosti.</t>
  </si>
  <si>
    <t>KULTURNI DOM LOG POD MANGRTOM</t>
  </si>
  <si>
    <t>OBČINA BOVEC</t>
  </si>
  <si>
    <t>TRG GOLOBARSKIH ŽRTEV 8</t>
  </si>
  <si>
    <t>5230 BOVEC</t>
  </si>
  <si>
    <t>PZI, št. A - 017/25</t>
  </si>
  <si>
    <r>
      <t>Nabava, dobava in vgrajevanje kamnitega nasutja z mešanico betona za utrjevanje terena (v primeru "kraškega žepa")</t>
    </r>
    <r>
      <rPr>
        <sz val="11"/>
        <rFont val="Aptos Narrow"/>
        <family val="2"/>
        <scheme val="minor"/>
      </rPr>
      <t>; zasip v globini do cca 300cm. Komplet z vsemi potrebnimi dodatnimi deli in materiali.</t>
    </r>
  </si>
  <si>
    <r>
      <t>m</t>
    </r>
    <r>
      <rPr>
        <sz val="11"/>
        <rFont val="Calibri"/>
        <family val="2"/>
        <charset val="238"/>
      </rPr>
      <t>³</t>
    </r>
  </si>
  <si>
    <r>
      <t>premeti, razstiranjem in utrjevanjem po plasteh: stopnja utrjevanja do zbitosti Evd = 40MN/m</t>
    </r>
    <r>
      <rPr>
        <sz val="11"/>
        <rFont val="Aptos Narrow"/>
        <family val="2"/>
      </rPr>
      <t>²</t>
    </r>
    <r>
      <rPr>
        <sz val="11"/>
        <rFont val="Aptos Narrow"/>
        <family val="2"/>
        <charset val="238"/>
        <scheme val="minor"/>
      </rPr>
      <t>. V ceno upoštevati meritve in izdelavo poročila. Komplet z vsemi potrebnimi dodatnimi deli in materiali.</t>
    </r>
  </si>
  <si>
    <r>
      <rPr>
        <b/>
        <sz val="11"/>
        <rFont val="Aptos Narrow"/>
        <family val="2"/>
        <scheme val="minor"/>
      </rPr>
      <t>Izdelava priključka na obstoječo kanalizacijo.</t>
    </r>
    <r>
      <rPr>
        <sz val="11"/>
        <rFont val="Aptos Narrow"/>
        <family val="2"/>
        <scheme val="minor"/>
      </rPr>
      <t xml:space="preserve"> Izdelava priključka s predhodnim izkopom mesta priključitve (delna zapora ceste, rušitev asfaltne površine s predhodnim zarezovanjem, izkop, priključitev, zasip s potrebnim utrjevanje in asfaltiranje - povrnitev v predhodno stanje). Priključitev obdelana s polnim obbetoniranjem, varnostnim podbetoniranje in vodotesnim spajanjem skladno s pravili stroke in zahtevami PZI projekta: Izrez v obsroječi jašek oz obstoječo kanalizacijsko cev, izdelava priključka z vodotesnim tesnenjem (obojestransko), zaščita priključka z ustrezno tesnilno folijo in varnostno polno obbetoniranje po končanem priklopu. Komplet z vsemi potrebnimi dodatnimi deli in materiali.</t>
    </r>
  </si>
  <si>
    <r>
      <rPr>
        <b/>
        <sz val="11"/>
        <rFont val="Aptos Narrow"/>
        <family val="2"/>
        <scheme val="minor"/>
      </rPr>
      <t>Nabava, dobava in polaganje horizontalnih kanalizacijskih cevi</t>
    </r>
    <r>
      <rPr>
        <sz val="11"/>
        <rFont val="Aptos Narrow"/>
        <family val="2"/>
        <scheme val="minor"/>
      </rPr>
      <t xml:space="preserve"> - UK - PVC SN-4 in UK - PVC SN-8, po standardu EN-1401-1 (poljubnega proizvajalca) z vsemi vtičnimi objemkami, U-tesnili, koleni in </t>
    </r>
  </si>
  <si>
    <r>
      <rPr>
        <b/>
        <sz val="11"/>
        <rFont val="Aptos Narrow"/>
        <family val="2"/>
        <scheme val="minor"/>
      </rPr>
      <t>Nabava, dobava in polaganja opozorilnega PVC traku</t>
    </r>
    <r>
      <rPr>
        <sz val="11"/>
        <rFont val="Aptos Narrow"/>
        <family val="2"/>
        <scheme val="minor"/>
      </rPr>
      <t xml:space="preserve"> z napisom "kanalizacija", trak položen po detajlu projekta, predvidoma v območju minimalno 30 cm (plitvo vkopana kanalizacija)  in 50cm (globoko vkopana kanalizacija) nad temenom varnostnega zasipa.</t>
    </r>
  </si>
  <si>
    <r>
      <rPr>
        <b/>
        <sz val="11"/>
        <rFont val="Aptos Narrow"/>
        <family val="2"/>
        <scheme val="minor"/>
      </rPr>
      <t>Nabava, dobava in vgradnja betona C 16/20 za polno obetoniranje dela posameznih odsekov kanalizacijskih cevi v povoznih conah</t>
    </r>
    <r>
      <rPr>
        <sz val="11"/>
        <rFont val="Aptos Narrow"/>
        <family val="2"/>
        <scheme val="minor"/>
      </rPr>
      <t>. Komplet z vsemi potrebnimi dodatnimi deli in materiali.</t>
    </r>
  </si>
  <si>
    <r>
      <rPr>
        <b/>
        <sz val="11"/>
        <rFont val="Aptos Narrow"/>
        <family val="2"/>
        <scheme val="minor"/>
      </rPr>
      <t>Nabava, dobava in vgradnja PE revizijskega jaška meteorne kanalizacije objekta</t>
    </r>
    <r>
      <rPr>
        <sz val="11"/>
        <rFont val="Aptos Narrow"/>
        <family val="2"/>
        <scheme val="minor"/>
      </rPr>
      <t>; kanalizacijski jašek iz ojačanega polietilena, skupaj z vsemi pripadajočimi pomožnimi deli, vodotesno obdelavo vtokov in iztokov ter pripravo podlage povoznega venca. Jašek z obdelano muldo.</t>
    </r>
  </si>
  <si>
    <r>
      <rPr>
        <b/>
        <sz val="11"/>
        <rFont val="Aptos Narrow"/>
        <family val="2"/>
        <scheme val="minor"/>
      </rPr>
      <t>Izdelava posnetka dela nove meteorne kanalizacije po končanih delih</t>
    </r>
    <r>
      <rPr>
        <sz val="11"/>
        <rFont val="Aptos Narrow"/>
        <family val="2"/>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</si>
  <si>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Aptos Narrow"/>
        <family val="2"/>
        <scheme val="minor"/>
      </rPr>
      <t>Izdelava tesnostnega preuzkusa nove meteorne kanalizacije</t>
    </r>
    <r>
      <rPr>
        <sz val="11"/>
        <rFont val="Aptos Narrow"/>
        <family val="2"/>
        <scheme val="minor"/>
      </rPr>
      <t xml:space="preserve"> po končanih delih; preizkus tesnosti se opravi po standardu PSIST-EN 1610 s strani pooblaščene organizacije z pisnim poročilom (tesnost brez drenaže).</t>
    </r>
  </si>
  <si>
    <r>
      <rPr>
        <b/>
        <sz val="11"/>
        <rFont val="Aptos Narrow"/>
        <family val="2"/>
        <scheme val="minor"/>
      </rPr>
      <t xml:space="preserve">Kombinirani plitvi strojni izkop kanalov </t>
    </r>
    <r>
      <rPr>
        <sz val="11"/>
        <rFont val="Aptos Narrow"/>
        <family val="2"/>
        <scheme val="minor"/>
      </rPr>
      <t xml:space="preserve">(95,00% strojno in 5,00% ročno) za kanalizacijo v terenu III.ktg., kanal širine do 1,00m in globine do 2,00m z odmetom na rob izkopa ali iznos iz objekta in nakladanje na kamion, upoštevan izkop za vse cevi, jaške in priključke. </t>
    </r>
  </si>
  <si>
    <r>
      <rPr>
        <b/>
        <sz val="11"/>
        <rFont val="Aptos Narrow"/>
        <family val="2"/>
        <scheme val="minor"/>
      </rPr>
      <t>Doplačilo za izkop v terenu IV.ktg.</t>
    </r>
    <r>
      <rPr>
        <sz val="11"/>
        <rFont val="Aptos Narrow"/>
        <family val="2"/>
        <scheme val="minor"/>
      </rPr>
      <t>; doplačilo k kombiniranem izkopu jarkov in kanalov zaradi izkopa v zemljini IV.ktg.. Upošteva se samo doplačilo k osnovni postavki. Komplet z vsemi potrebnimi dodatnimi deli in materiali.</t>
    </r>
  </si>
  <si>
    <r>
      <rPr>
        <b/>
        <sz val="11"/>
        <rFont val="Aptos Narrow"/>
        <family val="2"/>
        <charset val="238"/>
        <scheme val="minor"/>
      </rPr>
      <t>Kombinirano planiranje in strojno utrjevanje dna izkopa</t>
    </r>
    <r>
      <rPr>
        <sz val="11"/>
        <rFont val="Aptos Narrow"/>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</si>
  <si>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Aptos Narrow"/>
        <family val="2"/>
        <scheme val="minor"/>
      </rPr>
      <t>Nabava, dobava in zasip jarkov in kanalov - zaščitni sloj</t>
    </r>
    <r>
      <rPr>
        <sz val="11"/>
        <rFont val="Aptos Narrow"/>
        <family val="2"/>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</si>
  <si>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Aptos Narrow"/>
        <family val="2"/>
        <scheme val="minor"/>
      </rPr>
      <t>Nabava, dobava in zasip jarkov in kanalov v zgornji coni</t>
    </r>
    <r>
      <rPr>
        <sz val="11"/>
        <rFont val="Aptos Narrow"/>
        <family val="2"/>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</si>
  <si>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Aptos Narrow"/>
        <family val="2"/>
        <scheme val="minor"/>
      </rPr>
      <t>Kombiniran zasip jarkov z izkopanim materialom</t>
    </r>
    <r>
      <rPr>
        <sz val="11"/>
        <rFont val="Aptos Narrow"/>
        <family val="2"/>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</si>
  <si>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Aptos Narrow"/>
        <family val="2"/>
        <scheme val="minor"/>
      </rPr>
      <t>Ročni zasip jarkov z izkopanim materialom</t>
    </r>
    <r>
      <rPr>
        <sz val="11"/>
        <rFont val="Aptos Narrow"/>
        <family val="2"/>
        <scheme val="minor"/>
      </rPr>
      <t xml:space="preserve"> z utrjevanjem v plasteh v debelini cca 20cm. Komplet z vsemi ptorebnimi dodatnimi deli in materiali.</t>
    </r>
  </si>
  <si>
    <r>
      <rPr>
        <b/>
        <sz val="11"/>
        <rFont val="Aptos Narrow"/>
        <family val="2"/>
        <scheme val="minor"/>
      </rPr>
      <t>Odvoz izkopanega materiala</t>
    </r>
    <r>
      <rPr>
        <sz val="11"/>
        <rFont val="Aptos Narrow"/>
        <family val="2"/>
        <scheme val="minor"/>
      </rPr>
      <t xml:space="preserve"> v stalno deponijo izvajalca z zvračanjem in grobim planiranjem v deponiji s plačilom vseh potrebnih taks in pristojbin. Komplet z vsemi ptorebnimi dodatnimi deli in materiali.</t>
    </r>
  </si>
  <si>
    <t>ZUNANJA UREDITEV</t>
  </si>
  <si>
    <t>REKAPITULACIJA ZUNANJE UREDITVE</t>
  </si>
  <si>
    <r>
      <t xml:space="preserve">Nabava, dobava in vgrajevanje podložnega betona za AB pasovne temeljne opornega zidu; </t>
    </r>
    <r>
      <rPr>
        <sz val="11"/>
        <rFont val="Aptos Narrow"/>
        <family val="2"/>
        <scheme val="minor"/>
      </rPr>
      <t>podložni beton C12/15 debeline prereza 0,08-0,10m³/m² - delovna površina za opaže. Podložni beton gladko zariban - enostavne betonske konstrukcije. Komplet z vsemi potrebnimi dodatnimi deli in materiali.</t>
    </r>
  </si>
  <si>
    <r>
      <t xml:space="preserve">Nabava, dobava in vgrajevanje armiranega betona za AB pasovne temelje opornega zidu; </t>
    </r>
    <r>
      <rPr>
        <sz val="11"/>
        <rFont val="Aptos Narrow"/>
        <family val="2"/>
        <scheme val="minor"/>
      </rPr>
      <t>beton kvalitete C30/37 debeline prereza 0,56m³/m', (C 30/37; XC4, Dmax 16, PV-II), gladko zaribana, toleranca: nivelirana na točnost ± 0,5 cm/4,0 m. Komplet z vsemi potrebnimi dodatnimi deli in materiali.</t>
    </r>
  </si>
  <si>
    <t>PLOŠČE</t>
  </si>
  <si>
    <r>
      <t xml:space="preserve">Nabava, dobava in vgrajevanje armiranega betona za AB talno ploščo - podloga za tlakovane površine; </t>
    </r>
    <r>
      <rPr>
        <sz val="11"/>
        <rFont val="Aptos Narrow"/>
        <family val="2"/>
        <scheme val="minor"/>
      </rPr>
      <t>beton kvalitete C25/30 debeline prereza do 0,15m³/m², (C 25/30; XC1, Dmax 16), gladko zaribana, toleranca: nivelirana na točnost ± 0,5 cm/4,0 m. Komplet z vsemi potrebnimi dodatnimi deli in materiali.</t>
    </r>
  </si>
  <si>
    <r>
      <t xml:space="preserve">Nabava, dobava, montaža in demontaža opaža za AB pasovne temeljne grede objekta; </t>
    </r>
    <r>
      <rPr>
        <sz val="11"/>
        <rFont val="Aptos Narrow"/>
        <family val="2"/>
        <scheme val="minor"/>
      </rPr>
      <t>opaž višine 40cm, komplet z opiranjem. Komplet z vsemi potrebnimi dodatnimi deli in materiali.</t>
    </r>
  </si>
  <si>
    <r>
      <t xml:space="preserve">Nabava, dobava, montaža in demontaža opaža za AB stebre; </t>
    </r>
    <r>
      <rPr>
        <sz val="11"/>
        <rFont val="Aptos Narrow"/>
        <family val="2"/>
        <scheme val="minor"/>
      </rPr>
      <t>opaž višine do 400cm, komplet z opiranjem in podpiranjem. Komplet z vsemi potrebnimi dodatnimi deli in materiali.</t>
    </r>
  </si>
  <si>
    <r>
      <t xml:space="preserve">Nabava, dobava, montaža in demontaža opaža čel za AB talno ploščo - podloga za tlakovane površine; </t>
    </r>
    <r>
      <rPr>
        <sz val="11"/>
        <rFont val="Aptos Narrow"/>
        <family val="2"/>
        <scheme val="minor"/>
      </rPr>
      <t>opaž višine 15cm, komplet z opiranjem. Komplet z vsemi potrebnimi dodatnimi deli in materiali.</t>
    </r>
  </si>
  <si>
    <r>
      <t xml:space="preserve">Zakoličba kanalizacije </t>
    </r>
    <r>
      <rPr>
        <sz val="11"/>
        <rFont val="Aptos Narrow"/>
        <family val="2"/>
        <scheme val="minor"/>
      </rPr>
      <t>skladno s projektantom, postavitev ustreznih profilov na vseh ključnih točkah, H in V lomih, spremembah smeri ter jaških. Komplet z vsemi potrebnimi dodatnimi deli in materiali.</t>
    </r>
  </si>
  <si>
    <t>RJM, dimenzije ø80x100cm; LTŽ pokrov ø60 nosilnosti C250 SIST EN124</t>
  </si>
  <si>
    <t>RJM, dimenzije ø80x200cm; LTŽ pokrov ø60 nosilnosti C250 SIST EN124</t>
  </si>
  <si>
    <t>RJM, dimenzije ø80x200cm; LTŽ pokrov ø60 nosilnosti B125 SIST EN124</t>
  </si>
  <si>
    <r>
      <rPr>
        <b/>
        <sz val="11"/>
        <rFont val="Aptos Narrow"/>
        <family val="2"/>
        <scheme val="minor"/>
      </rPr>
      <t>Nabava, dobava in montaža lovilca olj</t>
    </r>
    <r>
      <rPr>
        <sz val="11"/>
        <rFont val="Aptos Narrow"/>
        <family val="2"/>
        <scheme val="minor"/>
      </rPr>
      <t>; lovilec olj kot npr. AQUAoil NS 20 ali enakovredno s pretokom 20l/s z LTŽ pokrovom ø60, C250. Komplet z izkopom, pripravo podlage in zasipom pokončanih delih ter z vsemi potrebnimi priključki. Oljni lovilec je primeren za obdelavo odpadne vode z izločanjem lahkih tekočin. Velikost, vgradnja, obratovanje in vzrževanje v skladu z veljavnimi standardi in pravilniki. V ceni potrebno upoštevati izkop, pripravo podlage in zasip po navodilih proizvajalca. Komplet z vsemi potrebnimi dodatnimi deli in materiali.</t>
    </r>
  </si>
  <si>
    <r>
      <rPr>
        <b/>
        <sz val="11"/>
        <rFont val="Aptos Narrow"/>
        <family val="2"/>
        <scheme val="minor"/>
      </rPr>
      <t>Nabava, dobava, izkop, polaganje in obetoniranje talne povozne rešetke</t>
    </r>
    <r>
      <rPr>
        <sz val="11"/>
        <rFont val="Aptos Narrow"/>
        <family val="2"/>
        <scheme val="minor"/>
      </rPr>
      <t>; talna rešetka širine 400mm, razred obremenitve A 15 iz polimernega betona, z LTŽ rešetko, s peskolovom vtokom in iztokom. Linijska rešetka kot npr. ACO DRAIN Multiline V 400 ali enakovredno. Komplet z vsemi potrebnimi dodatnimi deli in materiali.</t>
    </r>
  </si>
  <si>
    <t xml:space="preserve"> - dolžine 2800cm</t>
  </si>
  <si>
    <t xml:space="preserve"> - dolžine 350cm</t>
  </si>
  <si>
    <r>
      <rPr>
        <b/>
        <sz val="11"/>
        <rFont val="Aptos Narrow"/>
        <family val="2"/>
        <scheme val="minor"/>
      </rPr>
      <t>Nabava, dobava in montaža cestnega požiralnika</t>
    </r>
    <r>
      <rPr>
        <sz val="11"/>
        <rFont val="Aptos Narrow"/>
        <family val="2"/>
        <scheme val="minor"/>
      </rPr>
      <t>, na parkirnih površinah ø50cm, globine 100cm z LTŽ rešetko dimenzijo 40/40cm z AB vencem, nosilnosti C250. Komplet z vsemi potrebnimi dodatnimi deli in materiali.</t>
    </r>
  </si>
  <si>
    <t>Nabava, dobava, izdelava in montaža zunanje ograje na opornem zidu.</t>
  </si>
  <si>
    <t>V ceno zajeti potrebno zakoličbo ter vsa potrebna kolena na vogalih in odcepe iz programa izbranega proizvajalca. Komplet z vsemi potrebnimi dodatnimi deli in materiali.</t>
  </si>
  <si>
    <r>
      <rPr>
        <b/>
        <sz val="11"/>
        <rFont val="Aptos Narrow"/>
        <family val="2"/>
        <scheme val="minor"/>
      </rPr>
      <t>Nabava, dobava in polaganje</t>
    </r>
    <r>
      <rPr>
        <sz val="11"/>
        <rFont val="Aptos Narrow"/>
        <family val="2"/>
        <scheme val="minor"/>
      </rPr>
      <t xml:space="preserve"> </t>
    </r>
    <r>
      <rPr>
        <b/>
        <sz val="11"/>
        <rFont val="Aptos Narrow"/>
        <family val="2"/>
        <scheme val="minor"/>
      </rPr>
      <t xml:space="preserve">drenažnih cevi </t>
    </r>
    <r>
      <rPr>
        <sz val="11"/>
        <rFont val="Aptos Narrow"/>
        <family val="2"/>
        <scheme val="minor"/>
      </rPr>
      <t>ob opornem zidu. Drenažne cevi PE-HD, premera DN 200mm s preforacijo 220° kot npr. Stidren DD ali enakovredno, izdelane v skladu s standardom SIST DIN 4262/1, STS06/050. Polaganje cevi na ustrezno utrjeno peščeno podlago ali podložni beton C 16/20, debeline prereza 0,08-0,12m³/m² v projektiranih padcih ter s filtrskim zasipom in obsipom iz drenažnega tampona ø16/64 višine 25cm nad temenom cevi, filterska plast - geosintetik in drenažni tampon ø32/125mm v širini 50-150cm.</t>
    </r>
  </si>
  <si>
    <t>Elementi med seboj varjeni in vijačeni.</t>
  </si>
  <si>
    <t>Ograja iz kovinske nosilne konstrukcije in lesene obloge. Kovinska konstrukcija iz jeklenih kvadratnih profilov dimenzije 60/60/5mm. Ograja preko jeklenih pritrdilnih ploščic dimenzije 150/150/10mm vijačena v AB zid.</t>
  </si>
  <si>
    <t>Lesena obloga iz masivnega lesa - vertikalne letve, dimenzije cca 100/20mm. Les zaščiten proti lesnim škodljivcem in trohnenju (kot npr. Silvanol ali enakovredno), poraba lesa cca 0,08m³/m². Les kvalitete, tip lesa in zaključna finalna obdelava po izboru projektanta.</t>
  </si>
  <si>
    <t>Jekleni elementi antikorozijsko zaščiteni in 2x prašno barvani v barvi po izboru projektanta oz naročnika. Komplet z vsemi potrebnimi dodatnimi deli in materiali.</t>
  </si>
  <si>
    <r>
      <t xml:space="preserve">Nabava, dobava in vgrajevanje armiranega betona opornih zidov; </t>
    </r>
    <r>
      <rPr>
        <sz val="11"/>
        <rFont val="Aptos Narrow"/>
        <family val="2"/>
        <scheme val="minor"/>
      </rPr>
      <t>beton kvalitete C30/37 debeline prereza do 0,30m³/m², (C 30/37; XC4, Dmax 16, PV-II), gladko zaribana, toleranca: nivelirana na točnost ± 0,5 cm/4,0 m. Zid v vidnem delu obložen s kamnito oblogo iz lokalnega kamna. Komplet z vsemi potrebnimi dodatnimi deli in materiali.</t>
    </r>
  </si>
  <si>
    <t>ASFALTERSKA DELA IN TLAKOVANJE</t>
  </si>
  <si>
    <r>
      <t>Nabava, dobava in vgrajevanje armiranega betona za AB temeljno ploščo klimata</t>
    </r>
    <r>
      <rPr>
        <sz val="11"/>
        <rFont val="Aptos Narrow"/>
        <family val="2"/>
        <scheme val="minor"/>
      </rPr>
      <t>; beton kvalitete C30/37 debeline prereza do 0,25m³/m², (C 30/37; XC4, Dmax 32, PV-II), gladko zaribana, toleranca: nivelirana na točnost ± 0,5 cm/4,0 m. Plošča gladko zaglajena, izvedena v naklonu 1% za odvod meteorne vode. Vidni robovi temeljne plošče zaključeni s "porezanimi" robovi pod kotom 45°. Komplet z vsemi potrebnimi dodatnimi deli in materiali.</t>
    </r>
  </si>
  <si>
    <r>
      <t>Nabava, dobava, montaža in demontaža opaža čela za AB temeljno ploščo klimata</t>
    </r>
    <r>
      <rPr>
        <sz val="11"/>
        <rFont val="Aptos Narrow"/>
        <family val="2"/>
        <scheme val="minor"/>
      </rPr>
      <t>; opaž višine 25cm, komplet z opiranjem. Komplet z vsemi potrebnimi dodatnimi deli in materiali.</t>
    </r>
  </si>
  <si>
    <t>V ceni je potrebno upoštevati ves vezni in pritrdilni materia.</t>
  </si>
  <si>
    <t xml:space="preserve"> - ograja</t>
  </si>
  <si>
    <r>
      <t>Nabava, dobava, izdelava in montaža zunanje Alu ograje klimata</t>
    </r>
    <r>
      <rPr>
        <sz val="11"/>
        <rFont val="Aptos Narrow"/>
        <family val="2"/>
        <scheme val="minor"/>
      </rPr>
      <t>; ograja iz Alu panelnih ploščevinastih plošč, dekorativno perforirana v vzorcu po izboru projektanta (npr. vzorec trave) kot npr. P-line ALU-VZ Mastnjak ali enakovredno. Paneli pritrjeni na nosilne stebre iz Alu zlitine, pritrjene v AB ploščo. Ograja višine 220cm.</t>
    </r>
  </si>
  <si>
    <t>V ograji vgrajena drsna vrata širine cca 150cm, opremljena s kovinskim ročajem na zunanji strani in cilindrično ključavnico.</t>
  </si>
  <si>
    <t xml:space="preserve"> - drsna vrata 150/220cm.</t>
  </si>
  <si>
    <r>
      <t>Nabava, dobava in ravno polaganje betonskih cestnih robnikov</t>
    </r>
    <r>
      <rPr>
        <sz val="11"/>
        <rFont val="Aptos Narrow"/>
        <family val="2"/>
        <scheme val="minor"/>
      </rPr>
      <t xml:space="preserve"> velikosti do  12/25/100, skupaj s potrebnim rezanjem, betonsko podlogo iz betona C20/25, delnim obbetoniranjem, fugiranjem s polimerno cementno maso, izkopom zasipom, planiranjem in razplaniranjem viška izkopa v neposredni okolici. </t>
    </r>
  </si>
  <si>
    <t>Betonski robnik dvoslojni, zmrzlinsko obstojni in visoke trdnosti izdelani skladno s standardom SIST EN 1340. Komplet z vsemi potrebnimi dodatnimi deli in materiali.</t>
  </si>
  <si>
    <r>
      <t xml:space="preserve">Nabava, dobava in ločno polaganje betonskih cestnih robnikov </t>
    </r>
    <r>
      <rPr>
        <sz val="11"/>
        <rFont val="Aptos Narrow"/>
        <family val="2"/>
        <scheme val="minor"/>
      </rPr>
      <t xml:space="preserve">velikosti do  12/25/33, skupaj s betonsko podlogo iz betona C20/25, delnim obbetoniranjem, fugiranjem s polimerno cementno maso, izkopom zasipom, planiranjem in razplaniranjem viška izkopa v neposredni okolici. </t>
    </r>
  </si>
  <si>
    <t>~ nosilna spodnja plast bitumeniziranega asfaltdrobirja AC 22 base B 50/40 A4 v debelini 6cm</t>
  </si>
  <si>
    <t>~ obrabne in zaporne plasti bituminizirane zmesi AC 8 surf B70/100 A4 v debelini 4,00cm.</t>
  </si>
  <si>
    <t xml:space="preserve">Polaganje v projektiranih padcih, z vsemi pobrizgi s pripadajočimi emulzijami. Polaganje se izvaja strojno v delno kombinirani izvedbi. </t>
  </si>
  <si>
    <r>
      <rPr>
        <b/>
        <sz val="11"/>
        <rFont val="Aptos Narrow"/>
        <family val="2"/>
        <scheme val="minor"/>
      </rPr>
      <t>Nabava, izdelava, dobava in strojno polaganje asfalta za vozne površine</t>
    </r>
    <r>
      <rPr>
        <sz val="11"/>
        <rFont val="Aptos Narrow"/>
        <family val="2"/>
        <scheme val="minor"/>
      </rPr>
      <t xml:space="preserve"> - krpanje obstoječe asfaltne površine debeline 10,00 cm v sestavi: </t>
    </r>
  </si>
  <si>
    <t>V ceni potrebno upoštevati obdelavo stika z obstoječim asfaltom (zarezovanje ravne linije obstoječega asfalta in 2x hladni premaz stika med starim in novim s polimerno emulzijo). Komplet z vsemi potrebnimi dodatnimi deli in materiali.</t>
  </si>
  <si>
    <r>
      <t xml:space="preserve">Nabava, dobava in ravno polaganje betonskih grednih robnikov </t>
    </r>
    <r>
      <rPr>
        <sz val="11"/>
        <rFont val="Aptos Narrow"/>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</si>
  <si>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 Komplet z vsemi potrebnimi dodatnimi deli in materiali.</t>
  </si>
  <si>
    <t xml:space="preserve">Nabava, dobava in polaganje betonskih tlakovcev na betonsko podlago. </t>
  </si>
  <si>
    <t xml:space="preserve">Betonski tlakovci za povozne površine iz betona odpornega na zmrzovanje v prisotnosti talil, dvoslojna izdelava, zgornji sloj betona iz 100% kremenovega agregata, obrabne plasti iz cementnega betona, polaganje na AB podlago. </t>
  </si>
  <si>
    <t>Tlakovci z ravnimi in ostrimi robovi večjih dimenzij, debeline cca 7cm položeni na beton.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</si>
  <si>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 vključno z betonsko podlago. Komplet z vsemi potrebnimi dodatnimi deli in materiali.</t>
  </si>
  <si>
    <r>
      <t>Nabava, dobava in polaganje betonskih opozorilnih taktilnih oznak</t>
    </r>
    <r>
      <rPr>
        <sz val="11"/>
        <rFont val="Aptos Narrow"/>
        <family val="2"/>
        <scheme val="minor"/>
      </rPr>
      <t xml:space="preserve"> na betonsko podlago. Polaganje v sestavi:</t>
    </r>
  </si>
  <si>
    <t xml:space="preserve"> - podložni beton C 8/10, debeline prereza 8-10cm/m²</t>
  </si>
  <si>
    <t xml:space="preserve"> - betonske opozorilne taktilne oznake dimenzije 30x30x8cm v sivi barvi, szandard SIST 1186 kot npr. Želva ali enakovredno.
Polaganje plošč na svež beton. Komplet z vsemi potrebnimi dodatnimi deli in materiali.</t>
  </si>
  <si>
    <t>Zarisovanje tankoslojne označbe s polno belo črto, širine 10cm, z enokomponentno belo barvo, skupaj s posipom 0,25kg/m² (drobci/kroglicami stekla). Debelina plsti suhe snovi 250ɲm.</t>
  </si>
  <si>
    <t xml:space="preserve"> - Parkirišča - črte bele barve.</t>
  </si>
  <si>
    <t xml:space="preserve"> - Talne oznake.</t>
  </si>
  <si>
    <t xml:space="preserve"> - Talne taktilne oznake.</t>
  </si>
  <si>
    <t>Zarisovanje tankoslojne označbe s polno rumeno črto, širine 10cm, z enokomponentno rumeno barvo, skupaj s posipom 0,25kg/m² (drobci/kroglicami stekla). Debelina plsti suhe snovi 250ɲm.</t>
  </si>
  <si>
    <t xml:space="preserve"> - Parkirišča za invalide - črte rumene barve.</t>
  </si>
  <si>
    <r>
      <rPr>
        <b/>
        <sz val="11"/>
        <rFont val="Aptos Narrow"/>
        <family val="2"/>
        <scheme val="minor"/>
      </rPr>
      <t xml:space="preserve">Nabava, dobava in zarisovanje talnih (horizontalnih) označb na povoznih površinah. </t>
    </r>
    <r>
      <rPr>
        <sz val="11"/>
        <rFont val="Aptos Narrow"/>
        <family val="2"/>
        <scheme val="minor"/>
      </rPr>
      <t>Zarisovanje po načrtu.</t>
    </r>
  </si>
  <si>
    <t>ASFALTERSKA DELA IN TLAKOVANJE SKUPAJ:</t>
  </si>
  <si>
    <r>
      <t>Nabava, dobava in postavitev / montaža stebrička za prometni znak</t>
    </r>
    <r>
      <rPr>
        <sz val="11"/>
        <rFont val="Aptos Narrow"/>
        <family val="2"/>
        <scheme val="minor"/>
      </rPr>
      <t>; vroče cinkana jeklena cev ø64mm, dolžine 220cm, opremljen s sidri za vgradnjo. V ceni potrebno upoštevati skupaj s temeljenjem. Komplet z vsemi potrebnimi dodatnimi deli in materiali.</t>
    </r>
  </si>
  <si>
    <t>Ustavi!</t>
  </si>
  <si>
    <r>
      <rPr>
        <b/>
        <sz val="11"/>
        <rFont val="Aptos Narrow"/>
        <family val="2"/>
        <scheme val="minor"/>
      </rPr>
      <t>Nabava, dobava in montaža prometnega znaka</t>
    </r>
    <r>
      <rPr>
        <sz val="11"/>
        <rFont val="Aptos Narrow"/>
        <family val="2"/>
        <scheme val="minor"/>
      </rPr>
      <t xml:space="preserve"> iz Alu pločevine z odsevno folijo - visoko kvalitetna svetlobno odbojna folija EG 1. vrste. Prometni znaki velikosti 60cm. Prometni znak z euro certifikatom. Komplet z vsemi potrebnimi dodatnimi deli in materiali.</t>
    </r>
  </si>
  <si>
    <t>URBANA OPREMA</t>
  </si>
  <si>
    <t>Koš kot npr. Atriva, tip KO-54-3 s 3 ločenimi prekati za odpadke. Podstavek pritrjen na AB točkovni temelj. Barva in tip lesa po izbiri projektanta in naročnika. Koš za odpadke pritrjen v finalni tlak oz točkovni temelj. Komplet z vsemi potrebnimi dodatnimi deli in materiali.</t>
  </si>
  <si>
    <r>
      <t>Nabava, dobava in montaža koša za odpadke</t>
    </r>
    <r>
      <rPr>
        <sz val="11"/>
        <rFont val="Aptos Narrow"/>
        <family val="2"/>
        <scheme val="minor"/>
      </rPr>
      <t xml:space="preserve">; koš za ločeno zbiranje odpadkov narejen iz vroče cinskanega jekla, prašno bravano v kombinaciji z lesenimi elementi. </t>
    </r>
  </si>
  <si>
    <t>Klop kot npr. Atriva Mina 2 tip KL-35-R0N0-D ali enakovredno. Barva in tip lesa po izbiri projektanta in naročnika. Klop pritrjena v finalni tlak. Komplet z vsemi potrebnimi dodatnimi deli in materiali.</t>
  </si>
  <si>
    <r>
      <t>Nabava, dobava in montaža parkovne klopi</t>
    </r>
    <r>
      <rPr>
        <sz val="11"/>
        <rFont val="Aptos Narrow"/>
        <family val="2"/>
        <scheme val="minor"/>
      </rPr>
      <t>; zunanja klop ravne oblike - samostoječa klop brez naslona. Klop iz vročecinkanih jeklenih profilov, prašno barvanih in lesene sedalne površine in naslona iz lesenih letev.</t>
    </r>
  </si>
  <si>
    <t>Klop kot npr. Atriva, tip STK-07 ali enakovredno. Stojalo pritrjeno v finalni tlak. Komplet z vsemi potrebnimi dodatnimi deli in materiali.</t>
  </si>
  <si>
    <r>
      <rPr>
        <b/>
        <sz val="11"/>
        <rFont val="Aptos Narrow"/>
        <family val="2"/>
        <scheme val="minor"/>
      </rPr>
      <t>Nabava, dobava in montaža stojala za kolesa</t>
    </r>
    <r>
      <rPr>
        <sz val="11"/>
        <rFont val="Aptos Narrow"/>
        <family val="2"/>
        <scheme val="minor"/>
      </rPr>
      <t>; stojalo za kolesa iz vročecinkanih jeklenih profilov, prašno barvanih v barvi po izboru projektanta in naročnika.</t>
    </r>
  </si>
  <si>
    <r>
      <rPr>
        <b/>
        <sz val="11"/>
        <rFont val="Aptos Narrow"/>
        <family val="2"/>
        <scheme val="minor"/>
      </rPr>
      <t>Nabava, dobava in montaža drogov za zastave</t>
    </r>
    <r>
      <rPr>
        <sz val="11"/>
        <rFont val="Aptos Narrow"/>
        <family val="2"/>
        <scheme val="minor"/>
      </rPr>
      <t>; enostavnejši drog za izobešanje zastav + zastave 5 kosov (EU, SLO, občina, KS). Drog višine 6m, premer cevi ø60mm iz plastificiranega aluminija, standardno bele ali srebrne barve RAL 9006, komplet z vrtilnim mehanizmom 360 stopinj (obračanje zastave po vetru), enostavno nameščanje oz menjava zastave na "kip" sistem - nagibanje celotnega droga preko tečajev na spodnji plošč, predviden za zastavo širine 100cm, komplet s sidrom za vbetoniranje.</t>
    </r>
  </si>
  <si>
    <t>Montaža drogov komplet s potrebnimi temeljenjem po navodilih proizvajalca. Komplet z vsemi potrebnimi dodatnimi deli in materiali.</t>
  </si>
  <si>
    <r>
      <t xml:space="preserve">Nabava, dobava in montaža zunanjih igral. </t>
    </r>
    <r>
      <rPr>
        <sz val="11"/>
        <rFont val="Aptos Narrow"/>
        <family val="2"/>
        <scheme val="minor"/>
      </rPr>
      <t>Zunanja igrala iz Alu konstrukcije s potrebnimi certifikati kot npr. Kompan ali enakovredno.</t>
    </r>
  </si>
  <si>
    <t>Montaža igrala komplet s temeljenjem po navodilih proizvajalca.</t>
  </si>
  <si>
    <t xml:space="preserve"> - gugalnica - gnezdo</t>
  </si>
  <si>
    <t>URBANA OPREMA SKUPAJ:</t>
  </si>
  <si>
    <t>1.5.1.</t>
  </si>
  <si>
    <t>1.6.1.</t>
  </si>
  <si>
    <t>1.12.</t>
  </si>
  <si>
    <t>1.13.</t>
  </si>
  <si>
    <r>
      <rPr>
        <b/>
        <sz val="11"/>
        <rFont val="Aptos Narrow"/>
        <family val="2"/>
        <scheme val="minor"/>
      </rPr>
      <t>Širok strojni izkop v zemljini V.ktg.</t>
    </r>
    <r>
      <rPr>
        <sz val="11"/>
        <rFont val="Aptos Narrow"/>
        <family val="2"/>
        <scheme val="minor"/>
      </rPr>
      <t>, globine do cca 70cm, nakladanje zemljine na kamion in odvoz na deponijo po izboru izvajalca del, komplet s stroški prevoza in plačilom takse deponije. Komplet z vsemi potrebnimi dodatnimi deli in materiali.</t>
    </r>
  </si>
  <si>
    <t>Zemljina III.ktg..</t>
  </si>
  <si>
    <r>
      <t xml:space="preserve">Nabava, dobava in vgrajevanje nosilnega nasutja pod pasovnimi temelji zidov </t>
    </r>
    <r>
      <rPr>
        <sz val="11"/>
        <rFont val="Aptos Narrow"/>
        <family val="2"/>
        <scheme val="minor"/>
      </rPr>
      <t>v debelini cca 40cm; izdelano iz zmrzlinsko odpornega drobljenca granulacije 0-32 mm s potrebnim planiranjem tamponskega planuma (niveliranje s kriterijem 5,00cm/4,00m),</t>
    </r>
  </si>
  <si>
    <r>
      <rPr>
        <b/>
        <sz val="11"/>
        <rFont val="Aptos Narrow"/>
        <family val="2"/>
        <charset val="238"/>
        <scheme val="minor"/>
      </rPr>
      <t>Nabava, dobava in vgrajevanje za zasipanje ob temeljih</t>
    </r>
    <r>
      <rPr>
        <sz val="11"/>
        <rFont val="Aptos Narrow"/>
        <family val="2"/>
        <charset val="238"/>
        <scheme val="minor"/>
      </rPr>
      <t xml:space="preserve"> v debelini do cca 180cm; izdelano iz čistega dolomitnega tolčenca granulacije 0-63 mm s potrebnim planiranjem, premeti, razstiranjem in utrjevanjem po plasteh: stopnja utrjevanja oz. zahtevana vrednost statičnega deformacijskega modula znaša Ev2 = 80 MPa ter zgoščenost nasipa ≥ 98,00 % po Proctorju. </t>
    </r>
  </si>
  <si>
    <r>
      <rPr>
        <b/>
        <sz val="11"/>
        <rFont val="Aptos Narrow"/>
        <family val="2"/>
        <scheme val="minor"/>
      </rPr>
      <t>Širok strojni izkop in izkop za pasovne temelje opornih zidov v zemljini III./IV.ktg.</t>
    </r>
    <r>
      <rPr>
        <sz val="11"/>
        <rFont val="Aptos Narrow"/>
        <family val="2"/>
        <scheme val="minor"/>
      </rPr>
      <t>, globine do cca 220cm, nakladanje zemljine na kamion in odvoz na deponijo po izboru izvajalca del, komplet s stroški prevoza in plačilom takse deponije. Del izkopa se po navodilih geomehanika uporabi za nasipni material. Komplet z vsemi potrebnimi dodatnimi deli in materiali.</t>
    </r>
  </si>
  <si>
    <r>
      <rPr>
        <b/>
        <sz val="11"/>
        <rFont val="Aptos Narrow"/>
        <family val="2"/>
        <charset val="238"/>
        <scheme val="minor"/>
      </rPr>
      <t>Nabava, dobava in zasipanje ob objektu z izkopanim materialom</t>
    </r>
    <r>
      <rPr>
        <sz val="11"/>
        <rFont val="Aptos Narrow"/>
        <family val="2"/>
        <charset val="238"/>
        <scheme val="minor"/>
      </rPr>
      <t xml:space="preserve"> v debelini do cca 190cm; zasipanje s potrebnim planiranjem, premeti, razstiranjem in utrjevanjem po plasteh: stopnja utrjevanja oz. zahtevana vrednost statičnega deformacijskega modula znaša Ev2 = 80 MPa ter zgoščenost nasipa ≥ 98,00 % po Proctorju. </t>
    </r>
  </si>
  <si>
    <r>
      <t xml:space="preserve">V ceno upoštevati meritve in izdelavo poročila. Komplet z vsemi potrebnimi dodatnimi deli in materiali. </t>
    </r>
    <r>
      <rPr>
        <i/>
        <sz val="11"/>
        <rFont val="Aptos Narrow"/>
        <family val="2"/>
        <scheme val="minor"/>
      </rPr>
      <t>(količina ocenjena, točne količine obračunane po dejansko izvedenem delu, glede na navodila geomehanika)</t>
    </r>
  </si>
  <si>
    <r>
      <rPr>
        <b/>
        <sz val="11"/>
        <rFont val="Aptos Narrow"/>
        <family val="2"/>
        <scheme val="minor"/>
      </rPr>
      <t>Nabava, dobava in vgrajevanje nosilnega tamponskega nasutja za asfaltno površino</t>
    </r>
    <r>
      <rPr>
        <sz val="11"/>
        <rFont val="Aptos Narrow"/>
        <family val="2"/>
        <charset val="238"/>
        <scheme val="minor"/>
      </rPr>
      <t>; nasutje iz zmrzlinsko odpornega drobljenca, granulacije 0-32mm s potrebnim planiranjem, premeti, razstiranjem in utrjevanjem po plasteh. Utrjevanje v plaasteh po 15cm do zbitosti min do dinamičnega deformacijskega modula Evd=40MN/m2 oz po navodilih geomehanika. Nosilno tamponsko nasutje v debelini 70cm. Posipanje tamponske površine z mletim peskom 5cm, s planiranjem in utrjevanjem finalne podlage pred asfaltiranjem. Komplet z vsemi potrebnimi dodatnimi deli in materiali.</t>
    </r>
  </si>
  <si>
    <r>
      <rPr>
        <b/>
        <sz val="11"/>
        <rFont val="Aptos Narrow"/>
        <family val="2"/>
        <scheme val="minor"/>
      </rPr>
      <t>Rekultiviranje plodne zemlje z izkopom</t>
    </r>
    <r>
      <rPr>
        <sz val="11"/>
        <rFont val="Aptos Narrow"/>
        <family val="2"/>
        <scheme val="minor"/>
      </rPr>
      <t xml:space="preserve">; zemljina pridobljena pri izkopu; odstranjevanje korenin in drugih primesi s strojnim sejanjem skozi mrežo, dovoz do mesta vgrajevanja, strojno razstiranje, moduliranje površin, fino ročno planiranje v projektiranih padcih in utrjevanje po končanih delih z lahkim ročnim ali strojnim valjarjem. Komplet z vsemi potrebnimi dodatnimi deli in materiali. </t>
    </r>
    <r>
      <rPr>
        <i/>
        <sz val="11"/>
        <rFont val="Aptos Narrow"/>
        <family val="2"/>
        <scheme val="minor"/>
      </rPr>
      <t>(ocena, obračun po dejansko izkopani zemljini primerni za urejanje okolice)</t>
    </r>
  </si>
  <si>
    <r>
      <rPr>
        <b/>
        <sz val="11"/>
        <rFont val="Aptos Narrow"/>
        <family val="2"/>
        <scheme val="minor"/>
      </rPr>
      <t>Nabava, dobava in raztiranje humusne zemljine v debelini 25cm</t>
    </r>
    <r>
      <rPr>
        <sz val="11"/>
        <rFont val="Aptos Narrow"/>
        <family val="2"/>
        <scheme val="minor"/>
      </rPr>
      <t>. Strojno razstiranje, moduliranje površin, fino ročno planiranje v projektiranih padcih in utrjevanje po končanih delih z lahkim ročnim ali strojnim valjarjem. Komplet z vsemi potrebnimi dodatnimi deli in materiali.</t>
    </r>
  </si>
  <si>
    <r>
      <rPr>
        <b/>
        <sz val="11"/>
        <rFont val="Aptos Narrow"/>
        <family val="2"/>
        <scheme val="minor"/>
      </rPr>
      <t>Finalna ureditev zelenic</t>
    </r>
    <r>
      <rPr>
        <sz val="11"/>
        <rFont val="Aptos Narrow"/>
        <family val="2"/>
        <charset val="238"/>
        <scheme val="minor"/>
      </rPr>
      <t>; brazdalje uvaljane plodne zemlje, sejanje travne mešanice skupaj z mešanico umetnega gnojila, panetriranje mešanice v globino do 3cm z grabljanjem, uvaljanje ter zalivanje, negovanje, košnja in vzdrževanje do prevzema objekta.</t>
    </r>
  </si>
  <si>
    <t>V skladu z DIN 18 915 je potrebno pripraviti vegetacijski nosilni sloj. Obvezna dobava sadik s koreninsko grudo, sadike 2-4 presajene (odvisno od drevesne vrste).</t>
  </si>
  <si>
    <t>V ceni upoštevati 0,5m³ humozne zemlje na sadiko. Komplet z vsemi potrebnimi dodatnimi deli in materiali.</t>
  </si>
  <si>
    <r>
      <rPr>
        <b/>
        <sz val="11"/>
        <rFont val="Aptos Narrow"/>
        <family val="2"/>
        <scheme val="minor"/>
      </rPr>
      <t xml:space="preserve">Nabava, dobava in saditev drevesnih sadik </t>
    </r>
    <r>
      <rPr>
        <sz val="11"/>
        <rFont val="Aptos Narrow"/>
        <family val="2"/>
        <scheme val="minor"/>
      </rPr>
      <t>komplet z izkopom sadilne jame dimenzije 80x80x80cm, sajenje, zasipavanje s humusno zemljino, dodatek gnojila, subtrat 0,25m³/sadiko. Postavitev opore za sadiko - 3x leseni koli in privezovanje sadike. Zalivanje in vzdrževanje sadike do prevzema objekta.</t>
    </r>
  </si>
  <si>
    <t xml:space="preserve"> - breza (Betula); ø stebla 10/12cm, visoko steblo</t>
  </si>
  <si>
    <t xml:space="preserve"> - gorski javor (Acer pseudoplatanus); ø stebla 10/12cm, visoko steblo</t>
  </si>
  <si>
    <t>1.14.</t>
  </si>
  <si>
    <t>1.16.</t>
  </si>
  <si>
    <t>4.3.</t>
  </si>
  <si>
    <t>4.12.</t>
  </si>
  <si>
    <t>4.13.</t>
  </si>
  <si>
    <t>6.7.</t>
  </si>
  <si>
    <t>6.8.</t>
  </si>
  <si>
    <t>6.9.</t>
  </si>
  <si>
    <t>2.5.</t>
  </si>
  <si>
    <t>5.1.1.</t>
  </si>
  <si>
    <t>5.1.2.</t>
  </si>
  <si>
    <t>5.2.1.</t>
  </si>
  <si>
    <t>5.2.2.</t>
  </si>
  <si>
    <t>1.17.1.</t>
  </si>
  <si>
    <t>1.17.2.</t>
  </si>
  <si>
    <t>2.6.1.</t>
  </si>
  <si>
    <t>2.6.2.</t>
  </si>
  <si>
    <t>4.11.1.</t>
  </si>
  <si>
    <t>4.11.2.</t>
  </si>
  <si>
    <t>4.14.1.</t>
  </si>
  <si>
    <t>4.14.2.</t>
  </si>
  <si>
    <t>4.14.3.</t>
  </si>
  <si>
    <t>4.15.</t>
  </si>
  <si>
    <t>4.16.</t>
  </si>
  <si>
    <t>4.17.</t>
  </si>
  <si>
    <t>4.17.1.</t>
  </si>
  <si>
    <t>4.17.2.</t>
  </si>
  <si>
    <t>4.18.</t>
  </si>
  <si>
    <t>4.19.</t>
  </si>
  <si>
    <t>4.20.</t>
  </si>
  <si>
    <t>6.7.1.</t>
  </si>
  <si>
    <t>6.7.2.</t>
  </si>
  <si>
    <t>6.7.3.</t>
  </si>
  <si>
    <t>6.7.4.</t>
  </si>
  <si>
    <t>6.7.5.</t>
  </si>
  <si>
    <t>NEPREDVIDENA DELA (10%)</t>
  </si>
  <si>
    <t>A.</t>
  </si>
  <si>
    <t>POPIS GRADBENIH in OBRTNIŠKIH DEL ZUNANJE UREDITVE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</si>
</sst>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1]"/>
    <numFmt numFmtId="166" formatCode="#&quot;.&quot;"/>
    <numFmt numFmtId="167" formatCode="_-* #,##0.00\ _S_I_T_-;\-* #,##0.00\ _S_I_T_-;_-* &quot;-&quot;??\ _S_I_T_-;_-@_-"/>
    <numFmt numFmtId="168" formatCode="_-* #,##0.00\ [$€-1]_-;\-* #,##0.00\ [$€-1]_-;_-* &quot;-&quot;??\ [$€-1]_-"/>
  </numFmts>
  <fonts count="28" x14ac:knownFonts="1">
    <font>
      <sz val="11"/>
      <color theme="1"/>
      <name val="Aptos Narrow"/>
      <family val="2"/>
      <charset val="238"/>
      <scheme val="minor"/>
    </font>
    <font>
      <b/>
      <sz val="14"/>
      <color theme="1"/>
      <name val="Aptos Narrow"/>
      <family val="2"/>
      <scheme val="minor"/>
    </font>
    <font>
      <b/>
      <sz val="11"/>
      <color theme="1"/>
      <name val="Aptos Narrow"/>
      <family val="2"/>
      <scheme val="minor"/>
    </font>
    <font>
      <sz val="10"/>
      <name val="Arial"/>
      <family val="2"/>
      <charset val="238"/>
    </font>
    <font>
      <sz val="11"/>
      <name val="Aptos Narrow"/>
      <family val="2"/>
      <charset val="238"/>
      <scheme val="minor"/>
    </font>
    <font>
      <b/>
      <sz val="9"/>
      <name val="Aptos Narrow"/>
      <family val="2"/>
      <charset val="238"/>
      <scheme val="minor"/>
    </font>
    <font>
      <sz val="11"/>
      <name val="Aptos Narrow"/>
      <family val="2"/>
      <scheme val="minor"/>
    </font>
    <font>
      <sz val="9"/>
      <name val="Aptos Narrow"/>
      <family val="2"/>
      <scheme val="minor"/>
    </font>
    <font>
      <b/>
      <sz val="9"/>
      <name val="Aptos Narrow"/>
      <family val="2"/>
      <scheme val="minor"/>
    </font>
    <font>
      <b/>
      <sz val="11"/>
      <name val="Aptos Narrow"/>
      <family val="2"/>
      <scheme val="minor"/>
    </font>
    <font>
      <i/>
      <sz val="11"/>
      <name val="Aptos Narrow"/>
      <family val="2"/>
      <scheme val="minor"/>
    </font>
    <font>
      <sz val="11"/>
      <color theme="1"/>
      <name val="Aptos Narrow"/>
      <family val="2"/>
      <charset val="238"/>
      <scheme val="minor"/>
    </font>
    <font>
      <sz val="9"/>
      <name val="Aptos Narrow"/>
      <family val="2"/>
      <charset val="238"/>
      <scheme val="minor"/>
    </font>
    <font>
      <sz val="10"/>
      <name val="Arial"/>
      <family val="2"/>
    </font>
    <font>
      <sz val="10"/>
      <color theme="1"/>
      <name val="Tahoma"/>
      <family val="2"/>
      <charset val="238"/>
    </font>
    <font>
      <sz val="11"/>
      <name val="Arial"/>
      <family val="2"/>
    </font>
    <font>
      <sz val="10"/>
      <name val="Arial CE"/>
      <charset val="238"/>
    </font>
    <font>
      <sz val="12"/>
      <name val="Courier"/>
      <family val="3"/>
    </font>
    <font>
      <sz val="10"/>
      <name val="Tahoma"/>
      <family val="2"/>
      <charset val="238"/>
    </font>
    <font>
      <sz val="11"/>
      <color theme="1"/>
      <name val="Arial"/>
      <family val="2"/>
      <charset val="238"/>
    </font>
    <font>
      <b/>
      <sz val="10"/>
      <color rgb="FF41A6B1"/>
      <name val="Tahoma"/>
      <family val="2"/>
      <charset val="238"/>
    </font>
    <font>
      <b/>
      <i/>
      <sz val="9"/>
      <name val="Aptos Narrow"/>
      <family val="2"/>
      <scheme val="minor"/>
    </font>
    <font>
      <i/>
      <sz val="9"/>
      <name val="Aptos Narrow"/>
      <family val="2"/>
      <scheme val="minor"/>
    </font>
    <font>
      <sz val="8"/>
      <name val="Aptos Narrow"/>
      <family val="2"/>
      <scheme val="minor"/>
    </font>
    <font>
      <b/>
      <i/>
      <sz val="11"/>
      <name val="Aptos Narrow"/>
      <family val="2"/>
      <scheme val="minor"/>
    </font>
    <font>
      <b/>
      <sz val="11"/>
      <name val="Aptos Narrow"/>
      <family val="2"/>
      <charset val="238"/>
      <scheme val="minor"/>
    </font>
    <font>
      <sz val="11"/>
      <name val="Aptos Narrow"/>
      <family val="2"/>
    </font>
    <font>
      <sz val="11"/>
      <name val="Calibri"/>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79998168889431442"/>
        <bgColor indexed="64"/>
      </patternFill>
    </fill>
  </fills>
  <borders count="9">
    <border>
      <left/>
      <right/>
      <top/>
      <bottom/>
      <diagonal/>
    </border>
    <border>
      <left/>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hair">
        <color theme="0" tint="-0.34998626667073579"/>
      </top>
      <bottom style="hair">
        <color theme="0" tint="-0.34998626667073579"/>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style="hair">
        <color indexed="64"/>
      </left>
      <right style="hair">
        <color indexed="64"/>
      </right>
      <top style="hair">
        <color indexed="64"/>
      </top>
      <bottom style="hair">
        <color indexed="64"/>
      </bottom>
      <diagonal/>
    </border>
  </borders>
  <cellStyleXfs count="44">
    <xf numFmtId="0" fontId="0" fillId="0" borderId="0"/>
    <xf numFmtId="0" fontId="3" fillId="0" borderId="0"/>
    <xf numFmtId="0" fontId="3" fillId="0" borderId="0"/>
    <xf numFmtId="0" fontId="11" fillId="0" borderId="0"/>
    <xf numFmtId="165" fontId="3" fillId="0" borderId="0"/>
    <xf numFmtId="0" fontId="11"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166" fontId="14" fillId="0" borderId="0">
      <alignment horizontal="right" vertical="top" readingOrder="1"/>
    </xf>
    <xf numFmtId="0" fontId="3" fillId="0" borderId="0"/>
    <xf numFmtId="0" fontId="11" fillId="0" borderId="0"/>
    <xf numFmtId="0" fontId="3" fillId="0" borderId="0"/>
    <xf numFmtId="0" fontId="13" fillId="0" borderId="0"/>
    <xf numFmtId="0" fontId="3" fillId="0" borderId="0"/>
    <xf numFmtId="0" fontId="3" fillId="0" borderId="0"/>
    <xf numFmtId="165" fontId="11" fillId="0" borderId="0"/>
    <xf numFmtId="0" fontId="15" fillId="0" borderId="0"/>
    <xf numFmtId="167" fontId="16" fillId="0" borderId="0" applyFont="0" applyFill="0" applyBorder="0" applyAlignment="0" applyProtection="0"/>
    <xf numFmtId="0" fontId="16" fillId="0" borderId="0"/>
    <xf numFmtId="0" fontId="3" fillId="0" borderId="0"/>
    <xf numFmtId="0" fontId="3" fillId="0" borderId="0"/>
    <xf numFmtId="0" fontId="13" fillId="0" borderId="0"/>
    <xf numFmtId="0" fontId="3" fillId="0" borderId="0"/>
    <xf numFmtId="168" fontId="3" fillId="0" borderId="0"/>
    <xf numFmtId="37" fontId="17" fillId="0" borderId="0"/>
    <xf numFmtId="168" fontId="3" fillId="0" borderId="0"/>
    <xf numFmtId="168" fontId="3" fillId="0" borderId="0"/>
    <xf numFmtId="0" fontId="16" fillId="0" borderId="0"/>
    <xf numFmtId="49" fontId="14" fillId="0" borderId="0">
      <alignment horizontal="center"/>
    </xf>
    <xf numFmtId="4" fontId="18" fillId="5" borderId="8">
      <alignment horizontal="right" readingOrder="1"/>
      <protection locked="0"/>
    </xf>
    <xf numFmtId="0" fontId="3" fillId="0" borderId="0"/>
    <xf numFmtId="0" fontId="3" fillId="0" borderId="0"/>
    <xf numFmtId="0" fontId="19" fillId="0" borderId="0"/>
    <xf numFmtId="0" fontId="19" fillId="0" borderId="0"/>
    <xf numFmtId="0" fontId="19" fillId="0" borderId="0"/>
    <xf numFmtId="167" fontId="19" fillId="0" borderId="0" applyFont="0" applyFill="0" applyBorder="0" applyAlignment="0" applyProtection="0"/>
    <xf numFmtId="49" fontId="20" fillId="0" borderId="0" applyNumberFormat="0" applyAlignment="0">
      <alignment vertical="top"/>
    </xf>
    <xf numFmtId="4" fontId="18" fillId="5" borderId="8">
      <alignment horizontal="right" readingOrder="1"/>
      <protection locked="0"/>
    </xf>
    <xf numFmtId="0" fontId="3" fillId="0" borderId="0" applyNumberFormat="0" applyFill="0" applyBorder="0" applyAlignment="0" applyProtection="0"/>
  </cellStyleXfs>
  <cellXfs count="77">
    <xf numFmtId="0" fontId="0" fillId="0" borderId="0" xfId="0"/>
    <xf numFmtId="0" fontId="2" fillId="0" borderId="0" xfId="0" applyFont="1"/>
    <xf numFmtId="17" fontId="2" fillId="0" borderId="0" xfId="0" applyNumberFormat="1" applyFont="1"/>
    <xf numFmtId="0" fontId="4"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9" fillId="0" borderId="0" xfId="0" applyFont="1" applyAlignment="1">
      <alignment vertical="top"/>
    </xf>
    <xf numFmtId="0" fontId="8" fillId="0" borderId="7" xfId="0" applyFont="1" applyBorder="1" applyAlignment="1">
      <alignment vertical="top"/>
    </xf>
    <xf numFmtId="0" fontId="9" fillId="0" borderId="7" xfId="0" applyFont="1" applyBorder="1" applyAlignment="1">
      <alignment horizontal="left" vertical="top" wrapText="1"/>
    </xf>
    <xf numFmtId="0" fontId="6" fillId="0" borderId="7" xfId="0" applyFont="1" applyBorder="1" applyAlignment="1">
      <alignment horizontal="center"/>
    </xf>
    <xf numFmtId="4" fontId="6" fillId="0" borderId="7" xfId="0" applyNumberFormat="1" applyFont="1" applyBorder="1"/>
    <xf numFmtId="4" fontId="7" fillId="0" borderId="7" xfId="0" applyNumberFormat="1" applyFont="1" applyBorder="1"/>
    <xf numFmtId="0" fontId="5" fillId="0" borderId="7" xfId="0" applyFont="1" applyBorder="1" applyAlignment="1">
      <alignment horizontal="left" vertical="top"/>
    </xf>
    <xf numFmtId="0" fontId="6" fillId="0" borderId="7" xfId="0" applyFont="1" applyBorder="1" applyAlignment="1">
      <alignment horizontal="left" vertical="top" wrapText="1"/>
    </xf>
    <xf numFmtId="0" fontId="4" fillId="0" borderId="7" xfId="0" applyFont="1" applyBorder="1" applyAlignment="1">
      <alignment horizontal="center"/>
    </xf>
    <xf numFmtId="0" fontId="6" fillId="0" borderId="0" xfId="0" applyFont="1" applyAlignment="1">
      <alignment horizontal="left" vertical="top" wrapText="1"/>
    </xf>
    <xf numFmtId="0" fontId="6" fillId="0" borderId="0" xfId="0" applyFont="1"/>
    <xf numFmtId="0" fontId="8" fillId="0" borderId="0" xfId="0" applyFont="1" applyAlignment="1">
      <alignment horizontal="left" vertical="top"/>
    </xf>
    <xf numFmtId="0" fontId="6" fillId="0" borderId="0" xfId="0" applyFont="1" applyAlignment="1">
      <alignment horizontal="left" vertical="top"/>
    </xf>
    <xf numFmtId="0" fontId="10" fillId="0" borderId="0" xfId="0" applyFont="1" applyAlignment="1">
      <alignment vertical="top"/>
    </xf>
    <xf numFmtId="4" fontId="12" fillId="0" borderId="7" xfId="0" applyNumberFormat="1" applyFont="1" applyBorder="1"/>
    <xf numFmtId="0" fontId="22" fillId="0" borderId="0" xfId="0" applyFont="1" applyAlignment="1">
      <alignment vertical="top"/>
    </xf>
    <xf numFmtId="0" fontId="9" fillId="3" borderId="5" xfId="0" applyFont="1" applyFill="1" applyBorder="1" applyAlignment="1">
      <alignment horizontal="left" vertical="top"/>
    </xf>
    <xf numFmtId="0" fontId="9" fillId="3" borderId="5" xfId="0" applyFont="1" applyFill="1" applyBorder="1"/>
    <xf numFmtId="0" fontId="23" fillId="3" borderId="5" xfId="0" applyFont="1" applyFill="1" applyBorder="1" applyAlignment="1">
      <alignment horizontal="center" vertical="center"/>
    </xf>
    <xf numFmtId="0" fontId="24" fillId="4" borderId="6" xfId="0" applyFont="1" applyFill="1" applyBorder="1"/>
    <xf numFmtId="0" fontId="24" fillId="4" borderId="6" xfId="0" applyFont="1" applyFill="1" applyBorder="1" applyAlignment="1">
      <alignment horizontal="right"/>
    </xf>
    <xf numFmtId="0" fontId="9" fillId="0" borderId="0" xfId="0" applyFont="1" applyAlignment="1">
      <alignment horizontal="left" vertical="top" wrapText="1"/>
    </xf>
    <xf numFmtId="0" fontId="6" fillId="0" borderId="0" xfId="0" applyFont="1" applyAlignment="1">
      <alignment horizontal="center"/>
    </xf>
    <xf numFmtId="4" fontId="6" fillId="0" borderId="0" xfId="0" applyNumberFormat="1" applyFont="1"/>
    <xf numFmtId="0" fontId="5" fillId="0" borderId="0" xfId="0" applyFont="1" applyAlignment="1">
      <alignment horizontal="left" vertical="top"/>
    </xf>
    <xf numFmtId="0" fontId="4" fillId="0" borderId="7" xfId="0" applyFont="1" applyBorder="1" applyAlignment="1">
      <alignment horizontal="left" vertical="top" wrapText="1"/>
    </xf>
    <xf numFmtId="0" fontId="4" fillId="0" borderId="0" xfId="0" applyFont="1" applyAlignment="1">
      <alignment horizontal="center"/>
    </xf>
    <xf numFmtId="0" fontId="4" fillId="0" borderId="0" xfId="0" applyFont="1" applyAlignment="1">
      <alignment horizontal="left" vertical="top"/>
    </xf>
    <xf numFmtId="0" fontId="4" fillId="0" borderId="0" xfId="0" applyFont="1" applyAlignment="1">
      <alignment horizontal="left" vertical="top" wrapText="1"/>
    </xf>
    <xf numFmtId="0" fontId="6" fillId="4" borderId="6" xfId="0" applyFont="1" applyFill="1" applyBorder="1" applyAlignment="1">
      <alignment horizontal="left" vertical="top"/>
    </xf>
    <xf numFmtId="0" fontId="24" fillId="4" borderId="6" xfId="0" applyFont="1" applyFill="1" applyBorder="1" applyAlignment="1">
      <alignment horizontal="right" vertical="top"/>
    </xf>
    <xf numFmtId="0" fontId="8" fillId="0" borderId="7" xfId="0" applyFont="1" applyBorder="1" applyAlignment="1">
      <alignment horizontal="left" vertical="top"/>
    </xf>
    <xf numFmtId="0" fontId="9" fillId="0" borderId="0" xfId="0" applyFont="1"/>
    <xf numFmtId="0" fontId="25" fillId="0" borderId="0" xfId="0" applyFont="1" applyAlignment="1">
      <alignment horizontal="left" vertical="top" wrapText="1"/>
    </xf>
    <xf numFmtId="0" fontId="9" fillId="2" borderId="1" xfId="0" applyFont="1" applyFill="1" applyBorder="1" applyAlignment="1">
      <alignment horizontal="left" vertical="top"/>
    </xf>
    <xf numFmtId="0" fontId="9" fillId="2" borderId="1" xfId="0" applyFont="1" applyFill="1" applyBorder="1" applyAlignment="1">
      <alignment vertical="top"/>
    </xf>
    <xf numFmtId="0" fontId="6" fillId="2" borderId="1" xfId="0" applyFont="1" applyFill="1" applyBorder="1" applyAlignment="1">
      <alignment vertical="top"/>
    </xf>
    <xf numFmtId="0" fontId="7" fillId="2" borderId="1" xfId="0" applyFont="1" applyFill="1" applyBorder="1" applyAlignment="1">
      <alignment vertical="top"/>
    </xf>
    <xf numFmtId="0" fontId="8" fillId="0" borderId="5" xfId="0" applyFont="1" applyBorder="1" applyAlignment="1">
      <alignment horizontal="left" vertical="top"/>
    </xf>
    <xf numFmtId="0" fontId="9" fillId="0" borderId="5" xfId="0" applyFont="1" applyBorder="1" applyAlignment="1">
      <alignment vertical="top"/>
    </xf>
    <xf numFmtId="0" fontId="9" fillId="0" borderId="6" xfId="0" applyFont="1" applyBorder="1" applyAlignment="1">
      <alignment horizontal="left" vertical="top"/>
    </xf>
    <xf numFmtId="0" fontId="9" fillId="0" borderId="6" xfId="0" applyFont="1" applyBorder="1" applyAlignment="1">
      <alignment vertical="top"/>
    </xf>
    <xf numFmtId="0" fontId="21" fillId="0" borderId="0" xfId="0" applyFont="1" applyAlignment="1">
      <alignment horizontal="left" vertical="top"/>
    </xf>
    <xf numFmtId="14" fontId="8" fillId="0" borderId="7" xfId="0" applyNumberFormat="1" applyFont="1" applyBorder="1" applyAlignment="1">
      <alignment horizontal="left" vertical="top"/>
    </xf>
    <xf numFmtId="4" fontId="4" fillId="0" borderId="0" xfId="0" applyNumberFormat="1" applyFont="1"/>
    <xf numFmtId="0" fontId="24" fillId="4" borderId="6" xfId="0" applyFont="1" applyFill="1" applyBorder="1" applyAlignment="1">
      <alignment horizontal="left" vertical="top"/>
    </xf>
    <xf numFmtId="0" fontId="9" fillId="2" borderId="1" xfId="0" applyFont="1" applyFill="1" applyBorder="1" applyAlignment="1">
      <alignment horizontal="center" vertical="top"/>
    </xf>
    <xf numFmtId="0" fontId="4" fillId="0" borderId="0" xfId="0" applyFont="1" applyAlignment="1">
      <alignment vertical="top"/>
    </xf>
    <xf numFmtId="0" fontId="27" fillId="0" borderId="4" xfId="1" applyFont="1" applyBorder="1" applyAlignment="1">
      <alignment horizontal="left" vertical="top" wrapText="1"/>
    </xf>
    <xf numFmtId="164" fontId="6" fillId="0" borderId="0" xfId="0" applyNumberFormat="1" applyFont="1" applyAlignment="1">
      <alignment vertical="top"/>
    </xf>
    <xf numFmtId="164" fontId="9" fillId="0" borderId="0" xfId="0" applyNumberFormat="1" applyFont="1" applyAlignment="1">
      <alignment vertical="top"/>
    </xf>
    <xf numFmtId="0" fontId="9" fillId="0" borderId="2" xfId="0" applyFont="1" applyBorder="1" applyAlignment="1">
      <alignment vertical="top"/>
    </xf>
    <xf numFmtId="164" fontId="9" fillId="0" borderId="2" xfId="0" applyNumberFormat="1" applyFont="1" applyBorder="1" applyAlignment="1">
      <alignment vertical="top"/>
    </xf>
    <xf numFmtId="0" fontId="10" fillId="0" borderId="2" xfId="0" applyFont="1" applyBorder="1" applyAlignment="1">
      <alignment vertical="top"/>
    </xf>
    <xf numFmtId="164" fontId="10" fillId="0" borderId="2" xfId="0" applyNumberFormat="1" applyFont="1" applyBorder="1" applyAlignment="1">
      <alignment vertical="top"/>
    </xf>
    <xf numFmtId="0" fontId="9" fillId="0" borderId="3" xfId="0" applyFont="1" applyBorder="1" applyAlignment="1">
      <alignment vertical="top"/>
    </xf>
    <xf numFmtId="164" fontId="9" fillId="0" borderId="3" xfId="0" applyNumberFormat="1" applyFont="1" applyBorder="1" applyAlignment="1">
      <alignment vertical="top"/>
    </xf>
    <xf numFmtId="4" fontId="6" fillId="0" borderId="7" xfId="0" applyNumberFormat="1" applyFont="1" applyBorder="1" applyAlignment="1">
      <alignment horizontal="right"/>
    </xf>
    <xf numFmtId="0" fontId="5" fillId="0" borderId="7" xfId="0" applyFont="1" applyBorder="1" applyAlignment="1">
      <alignment vertical="top"/>
    </xf>
    <xf numFmtId="164" fontId="7" fillId="0" borderId="0" xfId="0" applyNumberFormat="1" applyFont="1" applyAlignment="1">
      <alignment vertical="top"/>
    </xf>
    <xf numFmtId="0" fontId="7" fillId="0" borderId="0" xfId="0" applyFont="1" applyAlignment="1">
      <alignment horizontal="left" vertical="top"/>
    </xf>
    <xf numFmtId="4" fontId="6" fillId="0" borderId="0" xfId="0" applyNumberFormat="1" applyFont="1" applyAlignment="1">
      <alignment vertical="top"/>
    </xf>
    <xf numFmtId="0" fontId="5" fillId="0" borderId="0" xfId="0" applyFont="1" applyAlignment="1">
      <alignment vertical="top"/>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9" fillId="2" borderId="1" xfId="0" applyFont="1" applyFill="1" applyBorder="1" applyAlignment="1">
      <alignment horizontal="center" vertical="top"/>
    </xf>
    <xf numFmtId="164" fontId="6" fillId="0" borderId="0" xfId="0" applyNumberFormat="1" applyFont="1" applyAlignment="1">
      <alignment horizontal="right" vertical="top"/>
    </xf>
    <xf numFmtId="164" fontId="9" fillId="0" borderId="6" xfId="0" applyNumberFormat="1" applyFont="1" applyBorder="1" applyAlignment="1">
      <alignment horizontal="right" vertical="top"/>
    </xf>
    <xf numFmtId="0" fontId="6" fillId="0" borderId="0" xfId="0" applyFont="1" applyAlignment="1">
      <alignment horizontal="left" vertical="top" wrapText="1"/>
    </xf>
    <xf numFmtId="4" fontId="24" fillId="4" borderId="6" xfId="0" applyNumberFormat="1" applyFont="1" applyFill="1" applyBorder="1" applyAlignment="1">
      <alignment horizontal="right"/>
    </xf>
  </cellXfs>
  <cellStyles count="44">
    <cellStyle name="CENA / KOS" xfId="34" xr:uid="{ED77F4D4-5321-4B52-9ED7-721B115BE074}"/>
    <cellStyle name="CENA / KOS 2" xfId="42" xr:uid="{C65F4263-54BF-480C-9388-71414DC7177A}"/>
    <cellStyle name="e.m.+kolicina" xfId="33" xr:uid="{E722B131-1C56-464B-AFBE-0CB41D08653F}"/>
    <cellStyle name="Naslov 5 6" xfId="41" xr:uid="{E9016D0A-9475-409C-AAA9-BB4083F397A2}"/>
    <cellStyle name="Navadno" xfId="0" builtinId="0"/>
    <cellStyle name="Navadno 10 10" xfId="32" xr:uid="{5AB365A1-8526-476E-B581-38A2CB731F4C}"/>
    <cellStyle name="Navadno 11" xfId="8" xr:uid="{696C01F4-304D-4182-8514-7E16B14E384A}"/>
    <cellStyle name="Navadno 11 70" xfId="9" xr:uid="{C2CD0041-7394-4FA4-9BE4-E9E838178926}"/>
    <cellStyle name="Navadno 13" xfId="2" xr:uid="{8218A0B5-9359-44CF-BA5F-B46B31E3B1F2}"/>
    <cellStyle name="Navadno 13 8" xfId="30" xr:uid="{5F5EB2DA-CD04-4BC6-A2E7-9B2AA4EF7CD8}"/>
    <cellStyle name="Navadno 15" xfId="14" xr:uid="{BE40B889-7F4E-4072-9BF2-9EDF12AC4386}"/>
    <cellStyle name="Navadno 16 2" xfId="5" xr:uid="{0B7927A8-6019-400A-9CBA-97E893E5A22B}"/>
    <cellStyle name="Navadno 16 2 2" xfId="18" xr:uid="{A35D1121-C28E-43A9-931D-C654D4802183}"/>
    <cellStyle name="Navadno 16 2 8" xfId="20" xr:uid="{223D600A-6C61-4D67-9002-3D9F15AA537C}"/>
    <cellStyle name="Navadno 2 10 2" xfId="10" xr:uid="{470D143C-EFBC-4717-AF34-3361491261D2}"/>
    <cellStyle name="Navadno 2 17" xfId="12" xr:uid="{677100B5-F36F-4AED-89A7-BBDBDABE34AF}"/>
    <cellStyle name="Navadno 2 17 3" xfId="31" xr:uid="{86926EC6-B072-4C23-A8BA-7CF60E9378EE}"/>
    <cellStyle name="Navadno 2 2 2" xfId="6" xr:uid="{E096006B-CBBA-4705-B762-7C21C6EB5A56}"/>
    <cellStyle name="Navadno 2 2 2 2 2" xfId="4" xr:uid="{D72268AA-6B9A-4A0F-A945-4D28D604DB70}"/>
    <cellStyle name="Navadno 2 5" xfId="19" xr:uid="{D72FDAF5-3E38-4121-A7EF-9AB83FC0313B}"/>
    <cellStyle name="Navadno 2 87 3" xfId="28" xr:uid="{580637A9-0A16-4360-90D5-9AAF7A2ED74B}"/>
    <cellStyle name="Navadno 27 10" xfId="27" xr:uid="{50C4D0A5-ED6E-406F-84F2-0A7FFE7E07FA}"/>
    <cellStyle name="Navadno 27 16" xfId="17" xr:uid="{23A9DCEB-7E90-4BF4-8559-0830321915AA}"/>
    <cellStyle name="Navadno 3 10" xfId="1" xr:uid="{D6DA6047-9E5E-47D6-B66B-863F30C7554C}"/>
    <cellStyle name="Navadno 3 2" xfId="23" xr:uid="{C41BEACC-370F-452E-9B80-DC5E26E85378}"/>
    <cellStyle name="Navadno 3 2 2" xfId="24" xr:uid="{898E9CDE-AF34-474A-ABC5-41246EC9924F}"/>
    <cellStyle name="Navadno 3 2 2 2 2" xfId="7" xr:uid="{3E67592D-6C9A-4B5A-BA4E-652932CC9F84}"/>
    <cellStyle name="Navadno 3 26" xfId="3" xr:uid="{A989DF5C-3595-4398-BE90-F3FB9A9B6683}"/>
    <cellStyle name="Navadno 3 26 2" xfId="16" xr:uid="{6AE8A73F-133E-4843-A0BE-20282809EBDF}"/>
    <cellStyle name="Navadno 3 26 2 2" xfId="15" xr:uid="{C809EA6A-F894-4006-903A-F934B481D767}"/>
    <cellStyle name="Navadno 31" xfId="35" xr:uid="{994E3774-BEB1-46AC-9902-92257BB74855}"/>
    <cellStyle name="Navadno 31 10" xfId="36" xr:uid="{ADCF23E5-EA82-4B17-A9AA-17265F082899}"/>
    <cellStyle name="Navadno 32" xfId="26" xr:uid="{F99930A9-2E82-4744-9E38-804CE62C9D22}"/>
    <cellStyle name="Navadno 58" xfId="37" xr:uid="{F3B7A128-C9C8-4CA0-8BDA-5B208DC2034E}"/>
    <cellStyle name="Navadno 70" xfId="38" xr:uid="{707C7E8B-F1B8-4898-94DA-C82D9ACD9AEC}"/>
    <cellStyle name="Navadno 71" xfId="39" xr:uid="{CE753FE5-04A1-49E9-A40A-F4131DF9C6CC}"/>
    <cellStyle name="Navadno 8" xfId="11" xr:uid="{B5BA7CC0-BF0A-4F13-B28C-03B3FB3E591B}"/>
    <cellStyle name="Navadno 9" xfId="25" xr:uid="{947FFA3B-65D8-413F-9189-8477B82F645E}"/>
    <cellStyle name="normal 22" xfId="43" xr:uid="{49841B15-9EFB-4EBB-B36D-2D64399E6C0E}"/>
    <cellStyle name="Normal_Sheet1" xfId="29" xr:uid="{C8D5C44A-D608-4862-92AB-3B0D83C7ABCA}"/>
    <cellStyle name="Standard 3" xfId="21" xr:uid="{9CE6C33F-2BA8-4868-8467-910B389154FE}"/>
    <cellStyle name="Številka" xfId="13" xr:uid="{D8E5C207-7010-4DD8-9C78-9F5151C912DC}"/>
    <cellStyle name="Vejica 2" xfId="22" xr:uid="{C0BC165D-5485-4FAF-A312-106A303480DA}"/>
    <cellStyle name="Vejica 36" xfId="40" xr:uid="{4BA037D3-8798-473B-992C-778D607A54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B62B-C570-493F-BCD3-7095E616C366}">
  <dimension ref="A5:B40"/>
  <sheetViews>
    <sheetView tabSelected="1" view="pageBreakPreview" zoomScaleNormal="100" zoomScaleSheetLayoutView="100" workbookViewId="0">
      <selection activeCell="B24" sqref="B24"/>
    </sheetView>
  </sheetViews>
  <sheetFormatPr defaultRowHeight="15" x14ac:dyDescent="0.25"/>
  <cols>
    <col min="2" max="2" width="76" customWidth="1"/>
    <col min="3" max="3" width="0.5703125" customWidth="1"/>
  </cols>
  <sheetData>
    <row r="5" spans="1:2" ht="19.5" thickBot="1" x14ac:dyDescent="0.35">
      <c r="A5" s="70" t="s">
        <v>383</v>
      </c>
      <c r="B5" s="71"/>
    </row>
    <row r="9" spans="1:2" x14ac:dyDescent="0.25">
      <c r="A9" t="s">
        <v>0</v>
      </c>
    </row>
    <row r="10" spans="1:2" x14ac:dyDescent="0.25">
      <c r="B10" s="1" t="s">
        <v>228</v>
      </c>
    </row>
    <row r="11" spans="1:2" x14ac:dyDescent="0.25">
      <c r="B11" s="1"/>
    </row>
    <row r="12" spans="1:2" x14ac:dyDescent="0.25">
      <c r="B12" s="1"/>
    </row>
    <row r="13" spans="1:2" x14ac:dyDescent="0.25">
      <c r="A13" t="s">
        <v>1</v>
      </c>
      <c r="B13" s="1"/>
    </row>
    <row r="14" spans="1:2" x14ac:dyDescent="0.25">
      <c r="B14" s="1" t="s">
        <v>229</v>
      </c>
    </row>
    <row r="15" spans="1:2" x14ac:dyDescent="0.25">
      <c r="B15" s="1" t="s">
        <v>230</v>
      </c>
    </row>
    <row r="16" spans="1:2" x14ac:dyDescent="0.25">
      <c r="B16" s="1" t="s">
        <v>231</v>
      </c>
    </row>
    <row r="35" spans="1:2" x14ac:dyDescent="0.25">
      <c r="A35" t="s">
        <v>2</v>
      </c>
    </row>
    <row r="36" spans="1:2" x14ac:dyDescent="0.25">
      <c r="B36" s="39" t="s">
        <v>232</v>
      </c>
    </row>
    <row r="37" spans="1:2" x14ac:dyDescent="0.25">
      <c r="B37" s="1"/>
    </row>
    <row r="38" spans="1:2" x14ac:dyDescent="0.25">
      <c r="B38" s="1"/>
    </row>
    <row r="39" spans="1:2" x14ac:dyDescent="0.25">
      <c r="A39" t="s">
        <v>3</v>
      </c>
      <c r="B39" s="1"/>
    </row>
    <row r="40" spans="1:2" x14ac:dyDescent="0.25">
      <c r="B40" s="2" t="s">
        <v>211</v>
      </c>
    </row>
  </sheetData>
  <mergeCells count="1">
    <mergeCell ref="A5:B5"/>
  </mergeCells>
  <pageMargins left="0.98425196850393704" right="0.59055118110236227" top="0.59055118110236227" bottom="0.59055118110236227" header="0.31496062992125984" footer="0.31496062992125984"/>
  <pageSetup paperSize="9" orientation="portrait" r:id="rId1"/>
  <headerFooter>
    <oddHeader>&amp;L&amp;"-,Krepko"&amp;9&amp;K00-048&amp;G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E2DED-37DA-4D35-86AF-868C03F3CC5D}">
  <sheetPr codeName="List2"/>
  <dimension ref="A2:E20"/>
  <sheetViews>
    <sheetView view="pageBreakPreview" zoomScaleNormal="100" zoomScaleSheetLayoutView="100" workbookViewId="0">
      <selection activeCell="B13" sqref="B13"/>
    </sheetView>
  </sheetViews>
  <sheetFormatPr defaultRowHeight="15" x14ac:dyDescent="0.25"/>
  <cols>
    <col min="1" max="1" width="9.140625" style="4"/>
    <col min="2" max="2" width="50.42578125" style="4" customWidth="1"/>
    <col min="3" max="3" width="25.5703125" style="56" customWidth="1"/>
    <col min="4" max="4" width="0.7109375" style="4" customWidth="1"/>
    <col min="5" max="5" width="2" style="4" hidden="1" customWidth="1"/>
    <col min="6" max="16384" width="9.140625" style="4"/>
  </cols>
  <sheetData>
    <row r="2" spans="1:5" ht="15.75" thickBot="1" x14ac:dyDescent="0.3">
      <c r="A2" s="72" t="s">
        <v>4</v>
      </c>
      <c r="B2" s="72"/>
      <c r="C2" s="72"/>
    </row>
    <row r="5" spans="1:5" s="7" customFormat="1" x14ac:dyDescent="0.25">
      <c r="A5" s="7" t="str">
        <f>('A. ZUNANJA UREDITEV'!A2)</f>
        <v>A.</v>
      </c>
      <c r="B5" s="7" t="str">
        <f>('A. ZUNANJA UREDITEV'!B2)</f>
        <v>ZUNANJA UREDITEV</v>
      </c>
      <c r="C5" s="57">
        <f>SUM(C6:C12)</f>
        <v>0</v>
      </c>
    </row>
    <row r="6" spans="1:5" x14ac:dyDescent="0.25">
      <c r="A6" s="4" t="str">
        <f>('A. ZUNANJA UREDITEV'!A7)</f>
        <v>1.</v>
      </c>
      <c r="B6" s="4" t="str">
        <f>('A. ZUNANJA UREDITEV'!B7)</f>
        <v>ZEMELJSKA DELA</v>
      </c>
      <c r="C6" s="56">
        <f>('A. ZUNANJA UREDITEV'!D7)</f>
        <v>0</v>
      </c>
    </row>
    <row r="7" spans="1:5" x14ac:dyDescent="0.25">
      <c r="A7" s="4" t="str">
        <f>('A. ZUNANJA UREDITEV'!A8)</f>
        <v>2.</v>
      </c>
      <c r="B7" s="4" t="str">
        <f>('A. ZUNANJA UREDITEV'!B8)</f>
        <v>BETONSKA DELA</v>
      </c>
      <c r="C7" s="56">
        <f>('A. ZUNANJA UREDITEV'!D8)</f>
        <v>0</v>
      </c>
    </row>
    <row r="8" spans="1:5" x14ac:dyDescent="0.25">
      <c r="A8" s="4" t="str">
        <f>('A. ZUNANJA UREDITEV'!A9)</f>
        <v>3.</v>
      </c>
      <c r="B8" s="4" t="str">
        <f>('A. ZUNANJA UREDITEV'!B9)</f>
        <v>TESARSKA DELA</v>
      </c>
      <c r="C8" s="56">
        <f>('A. ZUNANJA UREDITEV'!D9)</f>
        <v>0</v>
      </c>
    </row>
    <row r="9" spans="1:5" x14ac:dyDescent="0.25">
      <c r="A9" s="4" t="str">
        <f>('A. ZUNANJA UREDITEV'!A10)</f>
        <v>4.</v>
      </c>
      <c r="B9" s="4" t="str">
        <f>('A. ZUNANJA UREDITEV'!B10)</f>
        <v>KANALIZACIJA</v>
      </c>
      <c r="C9" s="56">
        <f>('A. ZUNANJA UREDITEV'!D10)</f>
        <v>0</v>
      </c>
    </row>
    <row r="10" spans="1:5" x14ac:dyDescent="0.25">
      <c r="A10" s="4" t="str">
        <f>('A. ZUNANJA UREDITEV'!A11)</f>
        <v>5.</v>
      </c>
      <c r="B10" s="4" t="str">
        <f>('A. ZUNANJA UREDITEV'!B11)</f>
        <v>KLJUČAVNIČARSKA DELA</v>
      </c>
      <c r="C10" s="56" cm="1">
        <f t="array" ref="C10:E10">('A. ZUNANJA UREDITEV'!D11:F11)</f>
        <v>0</v>
      </c>
      <c r="D10" s="4">
        <v>0</v>
      </c>
      <c r="E10" s="4">
        <v>0</v>
      </c>
    </row>
    <row r="11" spans="1:5" x14ac:dyDescent="0.25">
      <c r="A11" s="4" t="str">
        <f>('A. ZUNANJA UREDITEV'!A12)</f>
        <v>6.</v>
      </c>
      <c r="B11" s="4" t="str">
        <f>('A. ZUNANJA UREDITEV'!B12)</f>
        <v>ASFALTERSKA DELA IN TLAKOVANJE</v>
      </c>
      <c r="C11" s="56" cm="1">
        <f t="array" ref="C11:E11">('A. ZUNANJA UREDITEV'!D12:F12)</f>
        <v>0</v>
      </c>
      <c r="D11" s="4">
        <v>0</v>
      </c>
      <c r="E11" s="4">
        <v>0</v>
      </c>
    </row>
    <row r="12" spans="1:5" x14ac:dyDescent="0.25">
      <c r="A12" s="4" t="str">
        <f>('A. ZUNANJA UREDITEV'!A13)</f>
        <v>7.</v>
      </c>
      <c r="B12" s="4" t="str">
        <f>('A. ZUNANJA UREDITEV'!B13)</f>
        <v>URBANA OPREMA</v>
      </c>
      <c r="C12" s="56" cm="1">
        <f t="array" ref="C12:E12">('A. ZUNANJA UREDITEV'!D13:F13)</f>
        <v>0</v>
      </c>
      <c r="D12" s="4">
        <v>0</v>
      </c>
      <c r="E12" s="4">
        <v>0</v>
      </c>
    </row>
    <row r="14" spans="1:5" s="7" customFormat="1" x14ac:dyDescent="0.25">
      <c r="A14" s="7" t="s">
        <v>122</v>
      </c>
      <c r="B14" s="7" t="s">
        <v>381</v>
      </c>
      <c r="C14" s="57">
        <f>(C5)*10%</f>
        <v>0</v>
      </c>
    </row>
    <row r="16" spans="1:5" s="7" customFormat="1" x14ac:dyDescent="0.25">
      <c r="A16" s="58"/>
      <c r="B16" s="58" t="s">
        <v>5</v>
      </c>
      <c r="C16" s="59">
        <f>(C5+C14)</f>
        <v>0</v>
      </c>
    </row>
    <row r="18" spans="1:3" s="20" customFormat="1" x14ac:dyDescent="0.25">
      <c r="A18" s="60"/>
      <c r="B18" s="60" t="s">
        <v>6</v>
      </c>
      <c r="C18" s="61">
        <f>(C16*22%)</f>
        <v>0</v>
      </c>
    </row>
    <row r="20" spans="1:3" s="7" customFormat="1" ht="15.75" thickBot="1" x14ac:dyDescent="0.3">
      <c r="A20" s="62"/>
      <c r="B20" s="62" t="s">
        <v>7</v>
      </c>
      <c r="C20" s="63">
        <f>(C16+C18)</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DFBE-2571-4272-8433-350D7146ECA5}">
  <sheetPr codeName="List3"/>
  <dimension ref="A2:D79"/>
  <sheetViews>
    <sheetView view="pageBreakPreview" zoomScaleNormal="100" zoomScaleSheetLayoutView="100" workbookViewId="0">
      <selection activeCell="E6" sqref="E6"/>
    </sheetView>
  </sheetViews>
  <sheetFormatPr defaultRowHeight="15" x14ac:dyDescent="0.25"/>
  <cols>
    <col min="1" max="1" width="85.28515625" style="54" customWidth="1"/>
    <col min="2" max="2" width="0.42578125" style="54" customWidth="1"/>
    <col min="3" max="3" width="9.140625" style="54"/>
    <col min="4" max="4" width="9.140625" style="4"/>
    <col min="5" max="16384" width="9.140625" style="54"/>
  </cols>
  <sheetData>
    <row r="2" spans="1:1" ht="15.75" thickBot="1" x14ac:dyDescent="0.3">
      <c r="A2" s="53" t="s">
        <v>8</v>
      </c>
    </row>
    <row r="5" spans="1:1" ht="30" x14ac:dyDescent="0.25">
      <c r="A5" s="55" t="s">
        <v>9</v>
      </c>
    </row>
    <row r="6" spans="1:1" ht="30" x14ac:dyDescent="0.25">
      <c r="A6" s="55" t="s">
        <v>10</v>
      </c>
    </row>
    <row r="7" spans="1:1" x14ac:dyDescent="0.25">
      <c r="A7" s="55" t="s">
        <v>11</v>
      </c>
    </row>
    <row r="8" spans="1:1" ht="30" x14ac:dyDescent="0.25">
      <c r="A8" s="55" t="s">
        <v>12</v>
      </c>
    </row>
    <row r="9" spans="1:1" ht="30" x14ac:dyDescent="0.25">
      <c r="A9" s="55" t="s">
        <v>13</v>
      </c>
    </row>
    <row r="10" spans="1:1" ht="45" x14ac:dyDescent="0.25">
      <c r="A10" s="55" t="s">
        <v>14</v>
      </c>
    </row>
    <row r="11" spans="1:1" x14ac:dyDescent="0.25">
      <c r="A11" s="55" t="s">
        <v>15</v>
      </c>
    </row>
    <row r="12" spans="1:1" x14ac:dyDescent="0.25">
      <c r="A12" s="55" t="s">
        <v>16</v>
      </c>
    </row>
    <row r="13" spans="1:1" ht="30" x14ac:dyDescent="0.25">
      <c r="A13" s="55" t="s">
        <v>17</v>
      </c>
    </row>
    <row r="14" spans="1:1" ht="31.5" customHeight="1" x14ac:dyDescent="0.25">
      <c r="A14" s="55" t="s">
        <v>18</v>
      </c>
    </row>
    <row r="15" spans="1:1" ht="30" x14ac:dyDescent="0.25">
      <c r="A15" s="55" t="s">
        <v>19</v>
      </c>
    </row>
    <row r="16" spans="1:1" ht="30" x14ac:dyDescent="0.25">
      <c r="A16" s="55" t="s">
        <v>20</v>
      </c>
    </row>
    <row r="17" spans="1:1" s="7" customFormat="1" ht="45" x14ac:dyDescent="0.25">
      <c r="A17" s="55" t="s">
        <v>21</v>
      </c>
    </row>
    <row r="18" spans="1:1" ht="60" x14ac:dyDescent="0.25">
      <c r="A18" s="55" t="s">
        <v>22</v>
      </c>
    </row>
    <row r="19" spans="1:1" s="20" customFormat="1" ht="45" x14ac:dyDescent="0.25">
      <c r="A19" s="55" t="s">
        <v>23</v>
      </c>
    </row>
    <row r="20" spans="1:1" ht="45" x14ac:dyDescent="0.25">
      <c r="A20" s="55" t="s">
        <v>24</v>
      </c>
    </row>
    <row r="21" spans="1:1" s="7" customFormat="1" x14ac:dyDescent="0.25">
      <c r="A21" s="55" t="s">
        <v>25</v>
      </c>
    </row>
    <row r="22" spans="1:1" ht="45" x14ac:dyDescent="0.25">
      <c r="A22" s="55" t="s">
        <v>26</v>
      </c>
    </row>
    <row r="23" spans="1:1" ht="30" x14ac:dyDescent="0.25">
      <c r="A23" s="55" t="s">
        <v>27</v>
      </c>
    </row>
    <row r="24" spans="1:1" ht="30" x14ac:dyDescent="0.25">
      <c r="A24" s="55" t="s">
        <v>28</v>
      </c>
    </row>
    <row r="25" spans="1:1" ht="30" x14ac:dyDescent="0.25">
      <c r="A25" s="55" t="s">
        <v>29</v>
      </c>
    </row>
    <row r="26" spans="1:1" ht="30" x14ac:dyDescent="0.25">
      <c r="A26" s="55" t="s">
        <v>30</v>
      </c>
    </row>
    <row r="27" spans="1:1" ht="30" x14ac:dyDescent="0.25">
      <c r="A27" s="55" t="s">
        <v>31</v>
      </c>
    </row>
    <row r="28" spans="1:1" ht="105" x14ac:dyDescent="0.25">
      <c r="A28" s="55" t="s">
        <v>32</v>
      </c>
    </row>
    <row r="29" spans="1:1" x14ac:dyDescent="0.25">
      <c r="A29" s="55" t="s">
        <v>33</v>
      </c>
    </row>
    <row r="30" spans="1:1" ht="30" x14ac:dyDescent="0.25">
      <c r="A30" s="55" t="s">
        <v>34</v>
      </c>
    </row>
    <row r="31" spans="1:1" ht="45" x14ac:dyDescent="0.25">
      <c r="A31" s="55" t="s">
        <v>35</v>
      </c>
    </row>
    <row r="32" spans="1:1" ht="30" x14ac:dyDescent="0.25">
      <c r="A32" s="55" t="s">
        <v>36</v>
      </c>
    </row>
    <row r="33" spans="1:1" ht="30" x14ac:dyDescent="0.25">
      <c r="A33" s="55" t="s">
        <v>37</v>
      </c>
    </row>
    <row r="34" spans="1:1" ht="90" x14ac:dyDescent="0.25">
      <c r="A34" s="55" t="s">
        <v>38</v>
      </c>
    </row>
    <row r="35" spans="1:1" ht="105" x14ac:dyDescent="0.25">
      <c r="A35" s="55" t="s">
        <v>39</v>
      </c>
    </row>
    <row r="36" spans="1:1" ht="106.5" customHeight="1" x14ac:dyDescent="0.25">
      <c r="A36" s="55" t="s">
        <v>40</v>
      </c>
    </row>
    <row r="37" spans="1:1" ht="45" x14ac:dyDescent="0.25">
      <c r="A37" s="55" t="s">
        <v>41</v>
      </c>
    </row>
    <row r="38" spans="1:1" ht="30" x14ac:dyDescent="0.25">
      <c r="A38" s="55" t="s">
        <v>42</v>
      </c>
    </row>
    <row r="39" spans="1:1" ht="60" x14ac:dyDescent="0.25">
      <c r="A39" s="55" t="s">
        <v>43</v>
      </c>
    </row>
    <row r="40" spans="1:1" x14ac:dyDescent="0.25">
      <c r="A40" s="55" t="s">
        <v>44</v>
      </c>
    </row>
    <row r="41" spans="1:1" ht="45" x14ac:dyDescent="0.25">
      <c r="A41" s="55" t="s">
        <v>45</v>
      </c>
    </row>
    <row r="42" spans="1:1" ht="30" x14ac:dyDescent="0.25">
      <c r="A42" s="55" t="s">
        <v>46</v>
      </c>
    </row>
    <row r="43" spans="1:1" ht="30" x14ac:dyDescent="0.25">
      <c r="A43" s="55" t="s">
        <v>47</v>
      </c>
    </row>
    <row r="44" spans="1:1" x14ac:dyDescent="0.25">
      <c r="A44" s="55" t="s">
        <v>48</v>
      </c>
    </row>
    <row r="45" spans="1:1" x14ac:dyDescent="0.25">
      <c r="A45" s="55" t="s">
        <v>49</v>
      </c>
    </row>
    <row r="46" spans="1:1" ht="165" x14ac:dyDescent="0.25">
      <c r="A46" s="55" t="s">
        <v>50</v>
      </c>
    </row>
    <row r="47" spans="1:1" ht="90.75" customHeight="1" x14ac:dyDescent="0.25">
      <c r="A47" s="55" t="s">
        <v>51</v>
      </c>
    </row>
    <row r="48" spans="1:1" ht="106.5" customHeight="1" x14ac:dyDescent="0.25">
      <c r="A48" s="55" t="s">
        <v>210</v>
      </c>
    </row>
    <row r="49" spans="1:1" ht="196.5" customHeight="1" x14ac:dyDescent="0.25">
      <c r="A49" s="55" t="s">
        <v>52</v>
      </c>
    </row>
    <row r="50" spans="1:1" ht="120" customHeight="1" x14ac:dyDescent="0.25">
      <c r="A50" s="55" t="s">
        <v>205</v>
      </c>
    </row>
    <row r="51" spans="1:1" ht="75" x14ac:dyDescent="0.25">
      <c r="A51" s="55" t="s">
        <v>53</v>
      </c>
    </row>
    <row r="52" spans="1:1" x14ac:dyDescent="0.25">
      <c r="A52" s="55" t="s">
        <v>54</v>
      </c>
    </row>
    <row r="53" spans="1:1" ht="75" x14ac:dyDescent="0.25">
      <c r="A53" s="55" t="s">
        <v>55</v>
      </c>
    </row>
    <row r="54" spans="1:1" ht="60" x14ac:dyDescent="0.25">
      <c r="A54" s="55" t="s">
        <v>56</v>
      </c>
    </row>
    <row r="55" spans="1:1" ht="30" x14ac:dyDescent="0.25">
      <c r="A55" s="55" t="s">
        <v>57</v>
      </c>
    </row>
    <row r="56" spans="1:1" x14ac:dyDescent="0.25">
      <c r="A56" s="55" t="s">
        <v>58</v>
      </c>
    </row>
    <row r="57" spans="1:1" x14ac:dyDescent="0.25">
      <c r="A57" s="55" t="s">
        <v>59</v>
      </c>
    </row>
    <row r="58" spans="1:1" x14ac:dyDescent="0.25">
      <c r="A58" s="55" t="s">
        <v>60</v>
      </c>
    </row>
    <row r="59" spans="1:1" x14ac:dyDescent="0.25">
      <c r="A59" s="55" t="s">
        <v>61</v>
      </c>
    </row>
    <row r="60" spans="1:1" ht="30" x14ac:dyDescent="0.25">
      <c r="A60" s="55" t="s">
        <v>62</v>
      </c>
    </row>
    <row r="61" spans="1:1" ht="45" x14ac:dyDescent="0.25">
      <c r="A61" s="55" t="s">
        <v>63</v>
      </c>
    </row>
    <row r="62" spans="1:1" ht="30" x14ac:dyDescent="0.25">
      <c r="A62" s="55" t="s">
        <v>64</v>
      </c>
    </row>
    <row r="63" spans="1:1" ht="30" x14ac:dyDescent="0.25">
      <c r="A63" s="55" t="s">
        <v>65</v>
      </c>
    </row>
    <row r="64" spans="1:1" ht="15.75" customHeight="1" x14ac:dyDescent="0.25">
      <c r="A64" s="55" t="s">
        <v>66</v>
      </c>
    </row>
    <row r="65" spans="1:1" x14ac:dyDescent="0.25">
      <c r="A65" s="55" t="s">
        <v>67</v>
      </c>
    </row>
    <row r="66" spans="1:1" ht="60" x14ac:dyDescent="0.25">
      <c r="A66" s="55" t="s">
        <v>68</v>
      </c>
    </row>
    <row r="67" spans="1:1" x14ac:dyDescent="0.25">
      <c r="A67" s="55" t="s">
        <v>69</v>
      </c>
    </row>
    <row r="68" spans="1:1" ht="30" x14ac:dyDescent="0.25">
      <c r="A68" s="55" t="s">
        <v>70</v>
      </c>
    </row>
    <row r="69" spans="1:1" ht="30" x14ac:dyDescent="0.25">
      <c r="A69" s="55" t="s">
        <v>71</v>
      </c>
    </row>
    <row r="70" spans="1:1" x14ac:dyDescent="0.25">
      <c r="A70" s="55" t="s">
        <v>72</v>
      </c>
    </row>
    <row r="71" spans="1:1" ht="30" x14ac:dyDescent="0.25">
      <c r="A71" s="55" t="s">
        <v>73</v>
      </c>
    </row>
    <row r="72" spans="1:1" x14ac:dyDescent="0.25">
      <c r="A72" s="55" t="s">
        <v>74</v>
      </c>
    </row>
    <row r="73" spans="1:1" ht="46.5" customHeight="1" x14ac:dyDescent="0.25">
      <c r="A73" s="55" t="s">
        <v>75</v>
      </c>
    </row>
    <row r="74" spans="1:1" ht="60" x14ac:dyDescent="0.25">
      <c r="A74" s="55" t="s">
        <v>76</v>
      </c>
    </row>
    <row r="75" spans="1:1" x14ac:dyDescent="0.25">
      <c r="A75" s="55" t="s">
        <v>77</v>
      </c>
    </row>
    <row r="76" spans="1:1" x14ac:dyDescent="0.25">
      <c r="A76" s="55" t="s">
        <v>78</v>
      </c>
    </row>
    <row r="77" spans="1:1" ht="60" x14ac:dyDescent="0.25">
      <c r="A77" s="55" t="s">
        <v>79</v>
      </c>
    </row>
    <row r="78" spans="1:1" x14ac:dyDescent="0.25">
      <c r="A78" s="55" t="s">
        <v>80</v>
      </c>
    </row>
    <row r="79" spans="1:1" ht="60" customHeight="1" x14ac:dyDescent="0.25">
      <c r="A79" s="55" t="s">
        <v>81</v>
      </c>
    </row>
  </sheetData>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C3CA-A880-4090-8F76-51786FFAC571}">
  <dimension ref="A2:G311"/>
  <sheetViews>
    <sheetView view="pageBreakPreview" zoomScaleNormal="100" zoomScaleSheetLayoutView="100" workbookViewId="0">
      <selection activeCell="M13" sqref="M13"/>
    </sheetView>
  </sheetViews>
  <sheetFormatPr defaultRowHeight="15" x14ac:dyDescent="0.25"/>
  <cols>
    <col min="1" max="1" width="5.28515625" style="18" customWidth="1"/>
    <col min="2" max="2" width="49.85546875" style="54" customWidth="1"/>
    <col min="3" max="3" width="4" style="54" customWidth="1"/>
    <col min="4" max="4" width="9.140625" style="4"/>
    <col min="5" max="5" width="7.7109375" style="5" customWidth="1"/>
    <col min="6" max="6" width="9.140625" style="54"/>
    <col min="7" max="7" width="0.5703125" style="54" customWidth="1"/>
    <col min="8" max="16384" width="9.140625" style="54"/>
  </cols>
  <sheetData>
    <row r="2" spans="1:6" s="4" customFormat="1" ht="15.75" thickBot="1" x14ac:dyDescent="0.3">
      <c r="A2" s="41" t="s">
        <v>382</v>
      </c>
      <c r="B2" s="42" t="s">
        <v>251</v>
      </c>
      <c r="C2" s="43"/>
      <c r="D2" s="43"/>
      <c r="E2" s="44"/>
      <c r="F2" s="43"/>
    </row>
    <row r="3" spans="1:6" s="4" customFormat="1" x14ac:dyDescent="0.25">
      <c r="A3" s="18"/>
      <c r="E3" s="5"/>
    </row>
    <row r="4" spans="1:6" s="4" customFormat="1" x14ac:dyDescent="0.25">
      <c r="A4" s="18"/>
      <c r="E4" s="5"/>
    </row>
    <row r="5" spans="1:6" s="4" customFormat="1" x14ac:dyDescent="0.25">
      <c r="A5" s="45"/>
      <c r="B5" s="46" t="s">
        <v>252</v>
      </c>
      <c r="E5" s="5"/>
    </row>
    <row r="6" spans="1:6" s="4" customFormat="1" x14ac:dyDescent="0.25">
      <c r="A6" s="18"/>
      <c r="E6" s="5"/>
    </row>
    <row r="7" spans="1:6" s="4" customFormat="1" x14ac:dyDescent="0.25">
      <c r="A7" s="19" t="str">
        <f>(A26)</f>
        <v>1.</v>
      </c>
      <c r="B7" s="4" t="str">
        <f>(B26)</f>
        <v>ZEMELJSKA DELA</v>
      </c>
      <c r="D7" s="73">
        <f>(E79)</f>
        <v>0</v>
      </c>
      <c r="E7" s="73"/>
      <c r="F7" s="73"/>
    </row>
    <row r="8" spans="1:6" s="4" customFormat="1" x14ac:dyDescent="0.25">
      <c r="A8" s="19" t="str">
        <f>(A82)</f>
        <v>2.</v>
      </c>
      <c r="B8" s="4" t="str">
        <f>(B82)</f>
        <v>BETONSKA DELA</v>
      </c>
      <c r="D8" s="73">
        <f>(E115)</f>
        <v>0</v>
      </c>
      <c r="E8" s="73"/>
      <c r="F8" s="73"/>
    </row>
    <row r="9" spans="1:6" s="4" customFormat="1" x14ac:dyDescent="0.25">
      <c r="A9" s="19" t="str">
        <f>(A118)</f>
        <v>3.</v>
      </c>
      <c r="B9" s="4" t="str">
        <f>(B118)</f>
        <v>TESARSKA DELA</v>
      </c>
      <c r="D9" s="73">
        <f>(E142)</f>
        <v>0</v>
      </c>
      <c r="E9" s="73"/>
      <c r="F9" s="73"/>
    </row>
    <row r="10" spans="1:6" s="4" customFormat="1" x14ac:dyDescent="0.25">
      <c r="A10" s="19" t="str">
        <f>(A145)</f>
        <v>4.</v>
      </c>
      <c r="B10" s="4" t="str">
        <f>(B145)</f>
        <v>KANALIZACIJA</v>
      </c>
      <c r="D10" s="73">
        <f>(E208)</f>
        <v>0</v>
      </c>
      <c r="E10" s="73"/>
      <c r="F10" s="73"/>
    </row>
    <row r="11" spans="1:6" s="4" customFormat="1" x14ac:dyDescent="0.25">
      <c r="A11" s="19" t="str">
        <f>(A211)</f>
        <v>5.</v>
      </c>
      <c r="B11" s="4" t="str">
        <f>(B211)</f>
        <v>KLJUČAVNIČARSKA DELA</v>
      </c>
      <c r="D11" s="73">
        <f>(E243)</f>
        <v>0</v>
      </c>
      <c r="E11" s="73"/>
      <c r="F11" s="73"/>
    </row>
    <row r="12" spans="1:6" s="4" customFormat="1" x14ac:dyDescent="0.25">
      <c r="A12" s="19" t="str">
        <f>(A246)</f>
        <v>6.</v>
      </c>
      <c r="B12" s="4" t="str">
        <f>(B246)</f>
        <v>ASFALTERSKA DELA IN TLAKOVANJE</v>
      </c>
      <c r="D12" s="73">
        <f>(E287)</f>
        <v>0</v>
      </c>
      <c r="E12" s="73"/>
      <c r="F12" s="73"/>
    </row>
    <row r="13" spans="1:6" s="4" customFormat="1" x14ac:dyDescent="0.25">
      <c r="A13" s="19" t="str">
        <f>(A290)</f>
        <v>7.</v>
      </c>
      <c r="B13" s="4" t="str">
        <f>(B290)</f>
        <v>URBANA OPREMA</v>
      </c>
      <c r="D13" s="73">
        <f>(E309)</f>
        <v>0</v>
      </c>
      <c r="E13" s="73"/>
      <c r="F13" s="73"/>
    </row>
    <row r="14" spans="1:6" s="4" customFormat="1" x14ac:dyDescent="0.25">
      <c r="A14" s="67"/>
      <c r="D14" s="56"/>
      <c r="E14" s="66"/>
      <c r="F14" s="56"/>
    </row>
    <row r="15" spans="1:6" s="4" customFormat="1" ht="15.75" thickBot="1" x14ac:dyDescent="0.3">
      <c r="A15" s="47"/>
      <c r="B15" s="48" t="s">
        <v>5</v>
      </c>
      <c r="C15" s="48"/>
      <c r="D15" s="74">
        <f>SUM(D6:F14)</f>
        <v>0</v>
      </c>
      <c r="E15" s="74"/>
      <c r="F15" s="74"/>
    </row>
    <row r="16" spans="1:6" s="4" customFormat="1" ht="15.75" thickTop="1" x14ac:dyDescent="0.25">
      <c r="A16" s="18"/>
      <c r="E16" s="5"/>
    </row>
    <row r="17" spans="1:6" s="4" customFormat="1" x14ac:dyDescent="0.25">
      <c r="A17" s="18"/>
      <c r="E17" s="5"/>
    </row>
    <row r="18" spans="1:6" s="4" customFormat="1" x14ac:dyDescent="0.25">
      <c r="A18" s="18"/>
      <c r="E18" s="5"/>
    </row>
    <row r="19" spans="1:6" s="4" customFormat="1" ht="60.75" customHeight="1" x14ac:dyDescent="0.25">
      <c r="A19" s="18"/>
      <c r="B19" s="75" t="s">
        <v>82</v>
      </c>
      <c r="C19" s="75"/>
      <c r="D19" s="75"/>
      <c r="E19" s="75"/>
      <c r="F19" s="75"/>
    </row>
    <row r="20" spans="1:6" s="4" customFormat="1" ht="30.75" customHeight="1" x14ac:dyDescent="0.25">
      <c r="A20" s="18"/>
      <c r="B20" s="75" t="s">
        <v>83</v>
      </c>
      <c r="C20" s="75"/>
      <c r="D20" s="75"/>
      <c r="E20" s="75"/>
      <c r="F20" s="75"/>
    </row>
    <row r="21" spans="1:6" s="7" customFormat="1" ht="30.75" customHeight="1" x14ac:dyDescent="0.25">
      <c r="A21" s="18"/>
      <c r="B21" s="75" t="s">
        <v>84</v>
      </c>
      <c r="C21" s="75"/>
      <c r="D21" s="75"/>
      <c r="E21" s="75"/>
      <c r="F21" s="75"/>
    </row>
    <row r="22" spans="1:6" s="7" customFormat="1" ht="30.75" customHeight="1" x14ac:dyDescent="0.25">
      <c r="A22" s="18"/>
      <c r="B22" s="75" t="s">
        <v>207</v>
      </c>
      <c r="C22" s="75"/>
      <c r="D22" s="75"/>
      <c r="E22" s="75"/>
      <c r="F22" s="75"/>
    </row>
    <row r="23" spans="1:6" s="4" customFormat="1" x14ac:dyDescent="0.25">
      <c r="A23" s="18"/>
      <c r="E23" s="5"/>
    </row>
    <row r="24" spans="1:6" s="20" customFormat="1" x14ac:dyDescent="0.25">
      <c r="A24" s="49"/>
      <c r="E24" s="22"/>
    </row>
    <row r="25" spans="1:6" s="4" customFormat="1" x14ac:dyDescent="0.25">
      <c r="A25" s="18"/>
      <c r="E25" s="5"/>
    </row>
    <row r="26" spans="1:6" s="17" customFormat="1" x14ac:dyDescent="0.25">
      <c r="A26" s="23" t="s">
        <v>85</v>
      </c>
      <c r="B26" s="24" t="s">
        <v>91</v>
      </c>
      <c r="C26" s="25" t="s">
        <v>86</v>
      </c>
      <c r="D26" s="25" t="s">
        <v>87</v>
      </c>
      <c r="E26" s="25" t="s">
        <v>88</v>
      </c>
      <c r="F26" s="25" t="s">
        <v>89</v>
      </c>
    </row>
    <row r="27" spans="1:6" s="19" customFormat="1" x14ac:dyDescent="0.25"/>
    <row r="28" spans="1:6" s="19" customFormat="1" ht="106.5" customHeight="1" x14ac:dyDescent="0.25">
      <c r="B28" s="75" t="s">
        <v>92</v>
      </c>
      <c r="C28" s="75"/>
      <c r="D28" s="75"/>
      <c r="E28" s="75"/>
      <c r="F28" s="75"/>
    </row>
    <row r="29" spans="1:6" s="19" customFormat="1" ht="136.5" customHeight="1" x14ac:dyDescent="0.25">
      <c r="B29" s="75" t="s">
        <v>93</v>
      </c>
      <c r="C29" s="75"/>
      <c r="D29" s="75"/>
      <c r="E29" s="75"/>
      <c r="F29" s="75"/>
    </row>
    <row r="30" spans="1:6" s="19" customFormat="1" ht="135.75" customHeight="1" x14ac:dyDescent="0.25">
      <c r="B30" s="75" t="s">
        <v>94</v>
      </c>
      <c r="C30" s="75"/>
      <c r="D30" s="75"/>
      <c r="E30" s="75"/>
      <c r="F30" s="75"/>
    </row>
    <row r="31" spans="1:6" x14ac:dyDescent="0.25">
      <c r="A31" s="6"/>
    </row>
    <row r="32" spans="1:6" s="4" customFormat="1" ht="105" x14ac:dyDescent="0.25">
      <c r="A32" s="8" t="s">
        <v>138</v>
      </c>
      <c r="B32" s="9" t="s">
        <v>214</v>
      </c>
      <c r="C32" s="10" t="s">
        <v>137</v>
      </c>
      <c r="D32" s="11">
        <v>1</v>
      </c>
      <c r="E32" s="12"/>
      <c r="F32" s="12">
        <f>(D32*E32)</f>
        <v>0</v>
      </c>
    </row>
    <row r="33" spans="1:6" x14ac:dyDescent="0.25">
      <c r="A33" s="6"/>
    </row>
    <row r="34" spans="1:6" s="4" customFormat="1" ht="75" x14ac:dyDescent="0.25">
      <c r="A34" s="8" t="s">
        <v>185</v>
      </c>
      <c r="B34" s="9" t="s">
        <v>215</v>
      </c>
      <c r="C34" s="10" t="s">
        <v>216</v>
      </c>
      <c r="D34" s="11">
        <v>1.5</v>
      </c>
      <c r="E34" s="12"/>
      <c r="F34" s="12">
        <f>(D34*E34)</f>
        <v>0</v>
      </c>
    </row>
    <row r="35" spans="1:6" x14ac:dyDescent="0.25">
      <c r="A35" s="6"/>
    </row>
    <row r="36" spans="1:6" s="4" customFormat="1" ht="93" customHeight="1" x14ac:dyDescent="0.25">
      <c r="A36" s="8" t="s">
        <v>183</v>
      </c>
      <c r="B36" s="9" t="s">
        <v>217</v>
      </c>
      <c r="C36" s="10" t="s">
        <v>141</v>
      </c>
      <c r="D36" s="11">
        <v>8</v>
      </c>
      <c r="E36" s="12"/>
      <c r="F36" s="12">
        <f>(D36*E36)</f>
        <v>0</v>
      </c>
    </row>
    <row r="37" spans="1:6" s="4" customFormat="1" x14ac:dyDescent="0.25">
      <c r="A37" s="6"/>
      <c r="E37" s="5"/>
    </row>
    <row r="38" spans="1:6" s="4" customFormat="1" ht="93" customHeight="1" x14ac:dyDescent="0.25">
      <c r="A38" s="8" t="s">
        <v>151</v>
      </c>
      <c r="B38" s="9" t="s">
        <v>218</v>
      </c>
      <c r="C38" s="10" t="s">
        <v>141</v>
      </c>
      <c r="D38" s="11">
        <v>6</v>
      </c>
      <c r="E38" s="12"/>
      <c r="F38" s="12">
        <f>(D38*E38)</f>
        <v>0</v>
      </c>
    </row>
    <row r="39" spans="1:6" x14ac:dyDescent="0.25">
      <c r="A39" s="6"/>
    </row>
    <row r="40" spans="1:6" s="4" customFormat="1" ht="106.5" customHeight="1" x14ac:dyDescent="0.25">
      <c r="A40" s="6" t="s">
        <v>152</v>
      </c>
      <c r="B40" s="16" t="s">
        <v>334</v>
      </c>
      <c r="E40" s="5"/>
    </row>
    <row r="41" spans="1:6" s="4" customFormat="1" x14ac:dyDescent="0.25">
      <c r="A41" s="8" t="s">
        <v>326</v>
      </c>
      <c r="B41" s="14" t="s">
        <v>331</v>
      </c>
      <c r="C41" s="10" t="s">
        <v>144</v>
      </c>
      <c r="D41" s="11">
        <v>237.64</v>
      </c>
      <c r="E41" s="12"/>
      <c r="F41" s="12">
        <f>(D41*E41)</f>
        <v>0</v>
      </c>
    </row>
    <row r="42" spans="1:6" s="4" customFormat="1" x14ac:dyDescent="0.25">
      <c r="A42" s="8" t="s">
        <v>326</v>
      </c>
      <c r="B42" s="14" t="s">
        <v>142</v>
      </c>
      <c r="C42" s="10" t="s">
        <v>144</v>
      </c>
      <c r="D42" s="11">
        <v>469.5</v>
      </c>
      <c r="E42" s="12"/>
      <c r="F42" s="12">
        <f>(D42*E42)</f>
        <v>0</v>
      </c>
    </row>
    <row r="43" spans="1:6" s="4" customFormat="1" x14ac:dyDescent="0.25">
      <c r="A43" s="6"/>
      <c r="D43" s="68"/>
      <c r="E43" s="5"/>
    </row>
    <row r="44" spans="1:6" s="4" customFormat="1" ht="75" x14ac:dyDescent="0.25">
      <c r="A44" s="6" t="s">
        <v>184</v>
      </c>
      <c r="B44" s="16" t="s">
        <v>330</v>
      </c>
      <c r="E44" s="5"/>
    </row>
    <row r="45" spans="1:6" s="4" customFormat="1" x14ac:dyDescent="0.25">
      <c r="A45" s="8" t="s">
        <v>327</v>
      </c>
      <c r="B45" s="14" t="s">
        <v>143</v>
      </c>
      <c r="C45" s="10" t="s">
        <v>144</v>
      </c>
      <c r="D45" s="11">
        <v>85</v>
      </c>
      <c r="E45" s="12"/>
      <c r="F45" s="12">
        <f>(D45*E45)</f>
        <v>0</v>
      </c>
    </row>
    <row r="46" spans="1:6" x14ac:dyDescent="0.25">
      <c r="A46" s="6"/>
      <c r="D46" s="68"/>
    </row>
    <row r="47" spans="1:6" s="4" customFormat="1" ht="76.5" customHeight="1" x14ac:dyDescent="0.25">
      <c r="A47" s="8" t="s">
        <v>182</v>
      </c>
      <c r="B47" s="9" t="s">
        <v>219</v>
      </c>
      <c r="C47" s="10" t="s">
        <v>220</v>
      </c>
      <c r="D47" s="11">
        <v>861.23</v>
      </c>
      <c r="E47" s="12"/>
      <c r="F47" s="12">
        <f>(D47*E47)</f>
        <v>0</v>
      </c>
    </row>
    <row r="48" spans="1:6" s="4" customFormat="1" x14ac:dyDescent="0.25">
      <c r="A48" s="6"/>
      <c r="E48" s="5"/>
    </row>
    <row r="49" spans="1:6" s="4" customFormat="1" ht="62.25" customHeight="1" x14ac:dyDescent="0.25">
      <c r="A49" s="8" t="s">
        <v>186</v>
      </c>
      <c r="B49" s="9" t="s">
        <v>233</v>
      </c>
      <c r="C49" s="10" t="s">
        <v>216</v>
      </c>
      <c r="D49" s="11">
        <v>8</v>
      </c>
      <c r="E49" s="12"/>
      <c r="F49" s="12">
        <f>(D49*E49)</f>
        <v>0</v>
      </c>
    </row>
    <row r="50" spans="1:6" s="4" customFormat="1" x14ac:dyDescent="0.25">
      <c r="A50" s="6"/>
      <c r="E50" s="5"/>
    </row>
    <row r="51" spans="1:6" s="4" customFormat="1" ht="105" x14ac:dyDescent="0.25">
      <c r="A51" s="6" t="s">
        <v>187</v>
      </c>
      <c r="B51" s="16" t="s">
        <v>221</v>
      </c>
      <c r="E51" s="5"/>
    </row>
    <row r="52" spans="1:6" s="4" customFormat="1" ht="105" x14ac:dyDescent="0.25">
      <c r="A52" s="8"/>
      <c r="B52" s="14" t="s">
        <v>145</v>
      </c>
      <c r="C52" s="10" t="s">
        <v>220</v>
      </c>
      <c r="D52" s="11">
        <v>851.23</v>
      </c>
      <c r="E52" s="12"/>
      <c r="F52" s="12">
        <f>(D52*E52)</f>
        <v>0</v>
      </c>
    </row>
    <row r="53" spans="1:6" x14ac:dyDescent="0.25">
      <c r="A53" s="6"/>
    </row>
    <row r="54" spans="1:6" s="3" customFormat="1" ht="77.25" customHeight="1" x14ac:dyDescent="0.25">
      <c r="A54" s="31" t="s">
        <v>198</v>
      </c>
      <c r="B54" s="28" t="s">
        <v>332</v>
      </c>
      <c r="D54" s="17"/>
    </row>
    <row r="55" spans="1:6" s="3" customFormat="1" ht="60" x14ac:dyDescent="0.25">
      <c r="A55" s="13"/>
      <c r="B55" s="32" t="s">
        <v>235</v>
      </c>
      <c r="C55" s="15" t="s">
        <v>234</v>
      </c>
      <c r="D55" s="11">
        <v>60.1</v>
      </c>
      <c r="E55" s="21"/>
      <c r="F55" s="21">
        <f>(D55*E55)</f>
        <v>0</v>
      </c>
    </row>
    <row r="56" spans="1:6" x14ac:dyDescent="0.25">
      <c r="A56" s="6"/>
    </row>
    <row r="57" spans="1:6" s="3" customFormat="1" x14ac:dyDescent="0.25">
      <c r="A57" s="31"/>
      <c r="D57" s="17"/>
    </row>
    <row r="58" spans="1:6" s="3" customFormat="1" ht="106.5" customHeight="1" x14ac:dyDescent="0.25">
      <c r="A58" s="31" t="s">
        <v>199</v>
      </c>
      <c r="B58" s="35" t="s">
        <v>333</v>
      </c>
      <c r="D58" s="17"/>
    </row>
    <row r="59" spans="1:6" s="3" customFormat="1" ht="32.25" customHeight="1" x14ac:dyDescent="0.25">
      <c r="A59" s="13"/>
      <c r="B59" s="32" t="s">
        <v>153</v>
      </c>
      <c r="C59" s="15" t="s">
        <v>234</v>
      </c>
      <c r="D59" s="11">
        <v>96.67</v>
      </c>
      <c r="E59" s="21"/>
      <c r="F59" s="21">
        <f>(D59*E59)</f>
        <v>0</v>
      </c>
    </row>
    <row r="60" spans="1:6" x14ac:dyDescent="0.25">
      <c r="A60" s="6"/>
    </row>
    <row r="61" spans="1:6" s="3" customFormat="1" ht="105" x14ac:dyDescent="0.25">
      <c r="A61" s="31" t="s">
        <v>328</v>
      </c>
      <c r="B61" s="35" t="s">
        <v>335</v>
      </c>
      <c r="D61" s="17"/>
    </row>
    <row r="62" spans="1:6" s="3" customFormat="1" ht="75" x14ac:dyDescent="0.25">
      <c r="A62" s="13"/>
      <c r="B62" s="32" t="s">
        <v>336</v>
      </c>
      <c r="C62" s="15" t="s">
        <v>234</v>
      </c>
      <c r="D62" s="11">
        <v>175.09</v>
      </c>
      <c r="E62" s="21"/>
      <c r="F62" s="21">
        <f>(D62*E62)</f>
        <v>0</v>
      </c>
    </row>
    <row r="63" spans="1:6" s="3" customFormat="1" x14ac:dyDescent="0.25">
      <c r="A63" s="31"/>
      <c r="D63" s="17"/>
    </row>
    <row r="64" spans="1:6" s="3" customFormat="1" ht="180" x14ac:dyDescent="0.25">
      <c r="A64" s="13" t="s">
        <v>329</v>
      </c>
      <c r="B64" s="14" t="s">
        <v>337</v>
      </c>
      <c r="C64" s="15" t="s">
        <v>234</v>
      </c>
      <c r="D64" s="11">
        <v>276.79000000000002</v>
      </c>
      <c r="E64" s="21"/>
      <c r="F64" s="21">
        <f>(D64*E64)</f>
        <v>0</v>
      </c>
    </row>
    <row r="65" spans="1:6" s="3" customFormat="1" x14ac:dyDescent="0.25">
      <c r="A65" s="31"/>
      <c r="D65" s="17"/>
    </row>
    <row r="66" spans="1:6" s="3" customFormat="1" ht="138" customHeight="1" x14ac:dyDescent="0.25">
      <c r="A66" s="13" t="s">
        <v>346</v>
      </c>
      <c r="B66" s="14" t="s">
        <v>338</v>
      </c>
      <c r="C66" s="15" t="s">
        <v>234</v>
      </c>
      <c r="D66" s="11">
        <v>30</v>
      </c>
      <c r="E66" s="21"/>
      <c r="F66" s="21">
        <f>(D66*E66)</f>
        <v>0</v>
      </c>
    </row>
    <row r="67" spans="1:6" s="3" customFormat="1" x14ac:dyDescent="0.25">
      <c r="A67" s="31"/>
      <c r="D67" s="17"/>
    </row>
    <row r="68" spans="1:6" s="3" customFormat="1" ht="90" x14ac:dyDescent="0.25">
      <c r="A68" s="13" t="s">
        <v>212</v>
      </c>
      <c r="B68" s="14" t="s">
        <v>339</v>
      </c>
      <c r="C68" s="15" t="s">
        <v>234</v>
      </c>
      <c r="D68" s="11">
        <v>97.6</v>
      </c>
      <c r="E68" s="21"/>
      <c r="F68" s="21">
        <f>(D68*E68)</f>
        <v>0</v>
      </c>
    </row>
    <row r="69" spans="1:6" s="3" customFormat="1" x14ac:dyDescent="0.25">
      <c r="A69" s="31"/>
      <c r="D69" s="17"/>
    </row>
    <row r="70" spans="1:6" s="3" customFormat="1" ht="75.75" customHeight="1" x14ac:dyDescent="0.25">
      <c r="A70" s="31" t="s">
        <v>347</v>
      </c>
      <c r="B70" s="16" t="s">
        <v>340</v>
      </c>
      <c r="D70" s="17"/>
    </row>
    <row r="71" spans="1:6" s="3" customFormat="1" ht="15" customHeight="1" x14ac:dyDescent="0.25">
      <c r="A71" s="13"/>
      <c r="B71" s="14" t="s">
        <v>140</v>
      </c>
      <c r="C71" s="10" t="s">
        <v>220</v>
      </c>
      <c r="D71" s="11">
        <v>390.38</v>
      </c>
      <c r="E71" s="21"/>
      <c r="F71" s="21">
        <f>(D71*E71)</f>
        <v>0</v>
      </c>
    </row>
    <row r="72" spans="1:6" s="3" customFormat="1" x14ac:dyDescent="0.25">
      <c r="A72" s="31"/>
      <c r="D72" s="17"/>
    </row>
    <row r="73" spans="1:6" s="3" customFormat="1" ht="90" x14ac:dyDescent="0.25">
      <c r="A73" s="31" t="s">
        <v>213</v>
      </c>
      <c r="B73" s="16" t="s">
        <v>343</v>
      </c>
      <c r="D73" s="17"/>
    </row>
    <row r="74" spans="1:6" s="3" customFormat="1" ht="45.75" customHeight="1" x14ac:dyDescent="0.25">
      <c r="A74" s="31"/>
      <c r="B74" s="16" t="s">
        <v>341</v>
      </c>
      <c r="D74" s="17"/>
    </row>
    <row r="75" spans="1:6" s="3" customFormat="1" ht="30.75" customHeight="1" x14ac:dyDescent="0.25">
      <c r="A75" s="31"/>
      <c r="B75" s="16" t="s">
        <v>342</v>
      </c>
      <c r="D75" s="17"/>
    </row>
    <row r="76" spans="1:6" s="3" customFormat="1" ht="15" customHeight="1" x14ac:dyDescent="0.25">
      <c r="A76" s="13" t="s">
        <v>359</v>
      </c>
      <c r="B76" s="14" t="s">
        <v>344</v>
      </c>
      <c r="C76" s="10" t="s">
        <v>141</v>
      </c>
      <c r="D76" s="11">
        <v>3</v>
      </c>
      <c r="E76" s="21"/>
      <c r="F76" s="21">
        <f>(D76*E76)</f>
        <v>0</v>
      </c>
    </row>
    <row r="77" spans="1:6" s="3" customFormat="1" ht="30" x14ac:dyDescent="0.25">
      <c r="A77" s="13" t="s">
        <v>360</v>
      </c>
      <c r="B77" s="14" t="s">
        <v>345</v>
      </c>
      <c r="C77" s="10" t="s">
        <v>141</v>
      </c>
      <c r="D77" s="11">
        <v>2</v>
      </c>
      <c r="E77" s="21"/>
      <c r="F77" s="21">
        <f>(D77*E77)</f>
        <v>0</v>
      </c>
    </row>
    <row r="78" spans="1:6" s="3" customFormat="1" x14ac:dyDescent="0.25">
      <c r="A78" s="31"/>
      <c r="D78" s="17"/>
    </row>
    <row r="79" spans="1:6" s="19" customFormat="1" ht="15.75" thickBot="1" x14ac:dyDescent="0.3">
      <c r="A79" s="36"/>
      <c r="B79" s="37" t="s">
        <v>95</v>
      </c>
      <c r="C79" s="36"/>
      <c r="D79" s="36"/>
      <c r="E79" s="76">
        <f>SUM(F31:F78)</f>
        <v>0</v>
      </c>
      <c r="F79" s="76"/>
    </row>
    <row r="80" spans="1:6" s="19" customFormat="1" ht="15.75" thickTop="1" x14ac:dyDescent="0.25"/>
    <row r="81" spans="1:7" s="19" customFormat="1" x14ac:dyDescent="0.25"/>
    <row r="82" spans="1:7" s="19" customFormat="1" x14ac:dyDescent="0.25">
      <c r="A82" s="23" t="s">
        <v>188</v>
      </c>
      <c r="B82" s="23" t="s">
        <v>97</v>
      </c>
      <c r="C82" s="25" t="s">
        <v>86</v>
      </c>
      <c r="D82" s="25" t="s">
        <v>87</v>
      </c>
      <c r="E82" s="25" t="s">
        <v>88</v>
      </c>
      <c r="F82" s="25" t="s">
        <v>89</v>
      </c>
    </row>
    <row r="83" spans="1:7" s="19" customFormat="1" x14ac:dyDescent="0.25"/>
    <row r="84" spans="1:7" s="19" customFormat="1" ht="136.5" customHeight="1" x14ac:dyDescent="0.25">
      <c r="B84" s="75" t="s">
        <v>98</v>
      </c>
      <c r="C84" s="75"/>
      <c r="D84" s="75"/>
      <c r="E84" s="75"/>
      <c r="F84" s="75"/>
    </row>
    <row r="85" spans="1:7" s="19" customFormat="1" ht="150" customHeight="1" x14ac:dyDescent="0.25">
      <c r="B85" s="75" t="s">
        <v>99</v>
      </c>
      <c r="C85" s="75"/>
      <c r="D85" s="75"/>
      <c r="E85" s="75"/>
      <c r="F85" s="75"/>
    </row>
    <row r="86" spans="1:7" s="19" customFormat="1" x14ac:dyDescent="0.25">
      <c r="B86" s="75" t="s">
        <v>100</v>
      </c>
      <c r="C86" s="75"/>
      <c r="D86" s="75"/>
      <c r="E86" s="75"/>
      <c r="F86" s="75"/>
    </row>
    <row r="87" spans="1:7" s="19" customFormat="1" ht="45.75" customHeight="1" x14ac:dyDescent="0.25">
      <c r="B87" s="75" t="s">
        <v>101</v>
      </c>
      <c r="C87" s="75"/>
      <c r="D87" s="75"/>
      <c r="E87" s="75"/>
      <c r="F87" s="75"/>
    </row>
    <row r="88" spans="1:7" s="19" customFormat="1" ht="47.25" customHeight="1" x14ac:dyDescent="0.25">
      <c r="B88" s="75" t="s">
        <v>102</v>
      </c>
      <c r="C88" s="75"/>
      <c r="D88" s="75"/>
      <c r="E88" s="75"/>
      <c r="F88" s="75"/>
    </row>
    <row r="89" spans="1:7" s="19" customFormat="1" x14ac:dyDescent="0.25">
      <c r="B89" s="75" t="s">
        <v>103</v>
      </c>
      <c r="C89" s="75"/>
      <c r="D89" s="75"/>
      <c r="E89" s="75"/>
      <c r="F89" s="75"/>
    </row>
    <row r="90" spans="1:7" s="4" customFormat="1" x14ac:dyDescent="0.25">
      <c r="A90" s="6"/>
      <c r="E90" s="5"/>
    </row>
    <row r="91" spans="1:7" s="4" customFormat="1" x14ac:dyDescent="0.25">
      <c r="A91" s="6"/>
      <c r="B91" s="7" t="s">
        <v>146</v>
      </c>
      <c r="E91" s="5"/>
    </row>
    <row r="92" spans="1:7" x14ac:dyDescent="0.25">
      <c r="A92" s="6"/>
      <c r="B92" s="4"/>
      <c r="C92" s="4"/>
      <c r="F92" s="4"/>
      <c r="G92" s="4"/>
    </row>
    <row r="93" spans="1:7" s="4" customFormat="1" ht="92.25" customHeight="1" x14ac:dyDescent="0.25">
      <c r="A93" s="8" t="s">
        <v>169</v>
      </c>
      <c r="B93" s="9" t="s">
        <v>253</v>
      </c>
      <c r="C93" s="10" t="s">
        <v>216</v>
      </c>
      <c r="D93" s="11">
        <v>13.66</v>
      </c>
      <c r="E93" s="12"/>
      <c r="F93" s="12">
        <f>(D93*E93)</f>
        <v>0</v>
      </c>
    </row>
    <row r="94" spans="1:7" x14ac:dyDescent="0.25">
      <c r="A94" s="6"/>
    </row>
    <row r="95" spans="1:7" s="4" customFormat="1" x14ac:dyDescent="0.25">
      <c r="A95" s="6"/>
      <c r="B95" s="7" t="s">
        <v>147</v>
      </c>
      <c r="E95" s="5"/>
    </row>
    <row r="96" spans="1:7" s="4" customFormat="1" x14ac:dyDescent="0.25">
      <c r="A96" s="6"/>
      <c r="E96" s="5"/>
    </row>
    <row r="97" spans="1:6" s="4" customFormat="1" ht="90.75" customHeight="1" x14ac:dyDescent="0.25">
      <c r="A97" s="8" t="s">
        <v>189</v>
      </c>
      <c r="B97" s="9" t="s">
        <v>254</v>
      </c>
      <c r="C97" s="10" t="s">
        <v>216</v>
      </c>
      <c r="D97" s="11">
        <v>35.44</v>
      </c>
      <c r="E97" s="12"/>
      <c r="F97" s="12">
        <f>(D97*E97)</f>
        <v>0</v>
      </c>
    </row>
    <row r="98" spans="1:6" s="4" customFormat="1" x14ac:dyDescent="0.25">
      <c r="A98" s="6"/>
      <c r="E98" s="5"/>
    </row>
    <row r="99" spans="1:6" s="4" customFormat="1" x14ac:dyDescent="0.25">
      <c r="A99" s="6"/>
      <c r="B99" s="7" t="s">
        <v>148</v>
      </c>
      <c r="E99" s="5"/>
    </row>
    <row r="100" spans="1:6" s="4" customFormat="1" x14ac:dyDescent="0.25">
      <c r="A100" s="6"/>
      <c r="E100" s="5"/>
    </row>
    <row r="101" spans="1:6" s="4" customFormat="1" ht="105" x14ac:dyDescent="0.25">
      <c r="A101" s="8" t="s">
        <v>170</v>
      </c>
      <c r="B101" s="9" t="s">
        <v>276</v>
      </c>
      <c r="C101" s="10" t="s">
        <v>216</v>
      </c>
      <c r="D101" s="11">
        <v>59.75</v>
      </c>
      <c r="E101" s="12"/>
      <c r="F101" s="12">
        <f>(D101*E101)</f>
        <v>0</v>
      </c>
    </row>
    <row r="102" spans="1:6" s="4" customFormat="1" x14ac:dyDescent="0.25">
      <c r="A102" s="6"/>
      <c r="E102" s="5"/>
    </row>
    <row r="103" spans="1:6" s="4" customFormat="1" x14ac:dyDescent="0.25">
      <c r="A103" s="6"/>
      <c r="B103" s="7" t="s">
        <v>255</v>
      </c>
      <c r="E103" s="5"/>
    </row>
    <row r="104" spans="1:6" s="4" customFormat="1" x14ac:dyDescent="0.25">
      <c r="A104" s="6"/>
      <c r="E104" s="5"/>
    </row>
    <row r="105" spans="1:6" s="4" customFormat="1" ht="90" x14ac:dyDescent="0.25">
      <c r="A105" s="8" t="s">
        <v>190</v>
      </c>
      <c r="B105" s="9" t="s">
        <v>256</v>
      </c>
      <c r="C105" s="10" t="s">
        <v>216</v>
      </c>
      <c r="D105" s="11">
        <v>11.69</v>
      </c>
      <c r="E105" s="12"/>
      <c r="F105" s="12">
        <f>(D105*E105)</f>
        <v>0</v>
      </c>
    </row>
    <row r="106" spans="1:6" s="4" customFormat="1" x14ac:dyDescent="0.25">
      <c r="A106" s="6"/>
      <c r="E106" s="5"/>
    </row>
    <row r="107" spans="1:6" s="4" customFormat="1" ht="135" x14ac:dyDescent="0.25">
      <c r="A107" s="8" t="s">
        <v>354</v>
      </c>
      <c r="B107" s="9" t="s">
        <v>278</v>
      </c>
      <c r="C107" s="10" t="s">
        <v>216</v>
      </c>
      <c r="D107" s="11">
        <v>2.87</v>
      </c>
      <c r="E107" s="12"/>
      <c r="F107" s="12">
        <f>(D107*E107)</f>
        <v>0</v>
      </c>
    </row>
    <row r="108" spans="1:6" s="4" customFormat="1" x14ac:dyDescent="0.25">
      <c r="A108" s="6"/>
      <c r="E108" s="5"/>
    </row>
    <row r="109" spans="1:6" s="4" customFormat="1" x14ac:dyDescent="0.25">
      <c r="A109" s="6"/>
      <c r="B109" s="7" t="s">
        <v>149</v>
      </c>
      <c r="E109" s="5"/>
    </row>
    <row r="110" spans="1:6" s="4" customFormat="1" x14ac:dyDescent="0.25">
      <c r="A110" s="6"/>
      <c r="E110" s="5"/>
    </row>
    <row r="111" spans="1:6" s="4" customFormat="1" ht="45" x14ac:dyDescent="0.25">
      <c r="A111" s="6" t="s">
        <v>191</v>
      </c>
      <c r="B111" s="16" t="s">
        <v>222</v>
      </c>
      <c r="E111" s="5"/>
    </row>
    <row r="112" spans="1:6" s="4" customFormat="1" x14ac:dyDescent="0.25">
      <c r="A112" s="8" t="s">
        <v>361</v>
      </c>
      <c r="B112" s="14" t="s">
        <v>208</v>
      </c>
      <c r="C112" s="10" t="s">
        <v>150</v>
      </c>
      <c r="D112" s="11">
        <v>8889.75</v>
      </c>
      <c r="E112" s="12"/>
      <c r="F112" s="12">
        <f>(D112*E112)</f>
        <v>0</v>
      </c>
    </row>
    <row r="113" spans="1:6" s="4" customFormat="1" x14ac:dyDescent="0.25">
      <c r="A113" s="8" t="s">
        <v>362</v>
      </c>
      <c r="B113" s="14" t="s">
        <v>209</v>
      </c>
      <c r="C113" s="10" t="s">
        <v>150</v>
      </c>
      <c r="D113" s="11">
        <v>5926.5</v>
      </c>
      <c r="E113" s="12"/>
      <c r="F113" s="12">
        <f>(D113*E113)</f>
        <v>0</v>
      </c>
    </row>
    <row r="114" spans="1:6" s="4" customFormat="1" x14ac:dyDescent="0.25">
      <c r="A114" s="6"/>
      <c r="D114" s="68"/>
      <c r="E114" s="5"/>
    </row>
    <row r="115" spans="1:6" s="19" customFormat="1" ht="15.75" thickBot="1" x14ac:dyDescent="0.3">
      <c r="A115" s="36"/>
      <c r="B115" s="37" t="s">
        <v>104</v>
      </c>
      <c r="C115" s="36"/>
      <c r="D115" s="36"/>
      <c r="E115" s="76">
        <f>SUM(F83:F114)</f>
        <v>0</v>
      </c>
      <c r="F115" s="76"/>
    </row>
    <row r="116" spans="1:6" s="19" customFormat="1" ht="15.75" thickTop="1" x14ac:dyDescent="0.25"/>
    <row r="117" spans="1:6" s="19" customFormat="1" x14ac:dyDescent="0.25"/>
    <row r="118" spans="1:6" s="19" customFormat="1" x14ac:dyDescent="0.25">
      <c r="A118" s="23" t="s">
        <v>90</v>
      </c>
      <c r="B118" s="23" t="s">
        <v>106</v>
      </c>
      <c r="C118" s="25" t="s">
        <v>86</v>
      </c>
      <c r="D118" s="25" t="s">
        <v>87</v>
      </c>
      <c r="E118" s="25" t="s">
        <v>88</v>
      </c>
      <c r="F118" s="25" t="s">
        <v>89</v>
      </c>
    </row>
    <row r="119" spans="1:6" s="19" customFormat="1" x14ac:dyDescent="0.25"/>
    <row r="120" spans="1:6" s="19" customFormat="1" ht="106.5" customHeight="1" x14ac:dyDescent="0.25">
      <c r="B120" s="75" t="s">
        <v>107</v>
      </c>
      <c r="C120" s="75"/>
      <c r="D120" s="75"/>
      <c r="E120" s="75"/>
      <c r="F120" s="75"/>
    </row>
    <row r="121" spans="1:6" s="19" customFormat="1" ht="90.75" customHeight="1" x14ac:dyDescent="0.25">
      <c r="B121" s="75" t="s">
        <v>108</v>
      </c>
      <c r="C121" s="75"/>
      <c r="D121" s="75"/>
      <c r="E121" s="75"/>
      <c r="F121" s="75"/>
    </row>
    <row r="122" spans="1:6" s="19" customFormat="1" ht="77.25" customHeight="1" x14ac:dyDescent="0.25">
      <c r="B122" s="75" t="s">
        <v>109</v>
      </c>
      <c r="C122" s="75"/>
      <c r="D122" s="75"/>
      <c r="E122" s="75"/>
      <c r="F122" s="75"/>
    </row>
    <row r="123" spans="1:6" s="19" customFormat="1" ht="92.25" customHeight="1" x14ac:dyDescent="0.25">
      <c r="B123" s="75" t="s">
        <v>110</v>
      </c>
      <c r="C123" s="75"/>
      <c r="D123" s="75"/>
      <c r="E123" s="75"/>
      <c r="F123" s="75"/>
    </row>
    <row r="124" spans="1:6" s="19" customFormat="1" ht="62.25" customHeight="1" x14ac:dyDescent="0.25">
      <c r="B124" s="75" t="s">
        <v>111</v>
      </c>
      <c r="C124" s="75"/>
      <c r="D124" s="75"/>
      <c r="E124" s="75"/>
      <c r="F124" s="75"/>
    </row>
    <row r="125" spans="1:6" s="4" customFormat="1" x14ac:dyDescent="0.25">
      <c r="A125" s="6"/>
      <c r="E125" s="5"/>
    </row>
    <row r="126" spans="1:6" s="4" customFormat="1" x14ac:dyDescent="0.25">
      <c r="A126" s="6"/>
      <c r="B126" s="7" t="s">
        <v>147</v>
      </c>
      <c r="E126" s="5"/>
    </row>
    <row r="127" spans="1:6" s="4" customFormat="1" x14ac:dyDescent="0.25">
      <c r="A127" s="6"/>
      <c r="E127" s="5"/>
    </row>
    <row r="128" spans="1:6" s="4" customFormat="1" ht="60" x14ac:dyDescent="0.25">
      <c r="A128" s="8" t="s">
        <v>171</v>
      </c>
      <c r="B128" s="9" t="s">
        <v>257</v>
      </c>
      <c r="C128" s="10" t="s">
        <v>220</v>
      </c>
      <c r="D128" s="11">
        <v>58.3</v>
      </c>
      <c r="E128" s="12"/>
      <c r="F128" s="12">
        <f>(D128*E128)</f>
        <v>0</v>
      </c>
    </row>
    <row r="129" spans="1:6" s="4" customFormat="1" x14ac:dyDescent="0.25">
      <c r="A129" s="6"/>
      <c r="E129" s="5"/>
    </row>
    <row r="130" spans="1:6" s="4" customFormat="1" x14ac:dyDescent="0.25">
      <c r="A130" s="6"/>
      <c r="B130" s="7" t="s">
        <v>148</v>
      </c>
      <c r="E130" s="5"/>
    </row>
    <row r="131" spans="1:6" s="4" customFormat="1" x14ac:dyDescent="0.25">
      <c r="A131" s="6"/>
      <c r="E131" s="5"/>
    </row>
    <row r="132" spans="1:6" s="4" customFormat="1" ht="60" x14ac:dyDescent="0.25">
      <c r="A132" s="8" t="s">
        <v>192</v>
      </c>
      <c r="B132" s="9" t="s">
        <v>258</v>
      </c>
      <c r="C132" s="10" t="s">
        <v>220</v>
      </c>
      <c r="D132" s="11">
        <v>398.35</v>
      </c>
      <c r="E132" s="12"/>
      <c r="F132" s="12">
        <f>(D132*E132)</f>
        <v>0</v>
      </c>
    </row>
    <row r="133" spans="1:6" s="4" customFormat="1" x14ac:dyDescent="0.25">
      <c r="A133" s="6"/>
      <c r="E133" s="5"/>
    </row>
    <row r="134" spans="1:6" s="4" customFormat="1" x14ac:dyDescent="0.25">
      <c r="A134" s="6"/>
      <c r="B134" s="7" t="s">
        <v>255</v>
      </c>
      <c r="E134" s="5"/>
    </row>
    <row r="135" spans="1:6" s="4" customFormat="1" x14ac:dyDescent="0.25">
      <c r="A135" s="6"/>
      <c r="E135" s="5"/>
    </row>
    <row r="136" spans="1:6" s="4" customFormat="1" ht="60" x14ac:dyDescent="0.25">
      <c r="A136" s="8" t="s">
        <v>193</v>
      </c>
      <c r="B136" s="9" t="s">
        <v>259</v>
      </c>
      <c r="C136" s="10" t="s">
        <v>220</v>
      </c>
      <c r="D136" s="11">
        <v>12.57</v>
      </c>
      <c r="E136" s="12"/>
      <c r="F136" s="12">
        <f>(D136*E136)</f>
        <v>0</v>
      </c>
    </row>
    <row r="137" spans="1:6" s="4" customFormat="1" x14ac:dyDescent="0.25">
      <c r="A137" s="6"/>
      <c r="E137" s="5"/>
    </row>
    <row r="138" spans="1:6" s="4" customFormat="1" ht="60" x14ac:dyDescent="0.25">
      <c r="A138" s="8" t="s">
        <v>194</v>
      </c>
      <c r="B138" s="9" t="s">
        <v>279</v>
      </c>
      <c r="C138" s="10" t="s">
        <v>220</v>
      </c>
      <c r="D138" s="11">
        <v>4.18</v>
      </c>
      <c r="E138" s="12"/>
      <c r="F138" s="12">
        <f>(D138*E138)</f>
        <v>0</v>
      </c>
    </row>
    <row r="139" spans="1:6" s="4" customFormat="1" x14ac:dyDescent="0.25">
      <c r="A139" s="6"/>
      <c r="E139" s="5"/>
    </row>
    <row r="140" spans="1:6" s="17" customFormat="1" ht="63" customHeight="1" x14ac:dyDescent="0.25">
      <c r="A140" s="38" t="s">
        <v>172</v>
      </c>
      <c r="B140" s="14" t="s">
        <v>223</v>
      </c>
      <c r="C140" s="10" t="s">
        <v>154</v>
      </c>
      <c r="D140" s="11">
        <v>4.5</v>
      </c>
      <c r="E140" s="12"/>
      <c r="F140" s="12">
        <f>(D140*E140)</f>
        <v>0</v>
      </c>
    </row>
    <row r="141" spans="1:6" s="4" customFormat="1" x14ac:dyDescent="0.25">
      <c r="A141" s="6"/>
      <c r="E141" s="5"/>
    </row>
    <row r="142" spans="1:6" s="19" customFormat="1" ht="15.75" thickBot="1" x14ac:dyDescent="0.3">
      <c r="A142" s="36"/>
      <c r="B142" s="37" t="s">
        <v>112</v>
      </c>
      <c r="C142" s="36"/>
      <c r="D142" s="36"/>
      <c r="E142" s="76">
        <f>SUM(F125:F141)</f>
        <v>0</v>
      </c>
      <c r="F142" s="76"/>
    </row>
    <row r="143" spans="1:6" s="19" customFormat="1" ht="15.75" thickTop="1" x14ac:dyDescent="0.25"/>
    <row r="144" spans="1:6" s="19" customFormat="1" x14ac:dyDescent="0.25"/>
    <row r="145" spans="1:6" s="17" customFormat="1" x14ac:dyDescent="0.25">
      <c r="A145" s="23" t="s">
        <v>96</v>
      </c>
      <c r="B145" s="24" t="s">
        <v>115</v>
      </c>
      <c r="C145" s="25" t="s">
        <v>86</v>
      </c>
      <c r="D145" s="25" t="s">
        <v>87</v>
      </c>
      <c r="E145" s="25" t="s">
        <v>88</v>
      </c>
      <c r="F145" s="25" t="s">
        <v>89</v>
      </c>
    </row>
    <row r="146" spans="1:6" s="4" customFormat="1" x14ac:dyDescent="0.25">
      <c r="A146" s="18"/>
      <c r="E146" s="5"/>
    </row>
    <row r="147" spans="1:6" s="19" customFormat="1" ht="106.5" customHeight="1" x14ac:dyDescent="0.25">
      <c r="B147" s="75" t="s">
        <v>116</v>
      </c>
      <c r="C147" s="75"/>
      <c r="D147" s="75"/>
      <c r="E147" s="75"/>
      <c r="F147" s="75"/>
    </row>
    <row r="148" spans="1:6" s="19" customFormat="1" ht="105.75" customHeight="1" x14ac:dyDescent="0.25">
      <c r="B148" s="75" t="s">
        <v>117</v>
      </c>
      <c r="C148" s="75"/>
      <c r="D148" s="75"/>
      <c r="E148" s="75"/>
      <c r="F148" s="75"/>
    </row>
    <row r="149" spans="1:6" s="19" customFormat="1" ht="90.75" customHeight="1" x14ac:dyDescent="0.25">
      <c r="B149" s="75" t="s">
        <v>118</v>
      </c>
      <c r="C149" s="75"/>
      <c r="D149" s="75"/>
      <c r="E149" s="75"/>
      <c r="F149" s="75"/>
    </row>
    <row r="150" spans="1:6" s="19" customFormat="1" ht="105.75" customHeight="1" x14ac:dyDescent="0.25">
      <c r="B150" s="75" t="s">
        <v>119</v>
      </c>
      <c r="C150" s="75"/>
      <c r="D150" s="75"/>
      <c r="E150" s="75"/>
      <c r="F150" s="75"/>
    </row>
    <row r="151" spans="1:6" s="19" customFormat="1" ht="90.75" customHeight="1" x14ac:dyDescent="0.25">
      <c r="B151" s="75" t="s">
        <v>120</v>
      </c>
      <c r="C151" s="75"/>
      <c r="D151" s="75"/>
      <c r="E151" s="75"/>
      <c r="F151" s="75"/>
    </row>
    <row r="152" spans="1:6" s="19" customFormat="1" x14ac:dyDescent="0.25"/>
    <row r="153" spans="1:6" s="4" customFormat="1" ht="60" x14ac:dyDescent="0.25">
      <c r="A153" s="8" t="s">
        <v>173</v>
      </c>
      <c r="B153" s="9" t="s">
        <v>260</v>
      </c>
      <c r="C153" s="10" t="s">
        <v>139</v>
      </c>
      <c r="D153" s="11">
        <v>100.03</v>
      </c>
      <c r="E153" s="12"/>
      <c r="F153" s="12">
        <f>(D153*E153)</f>
        <v>0</v>
      </c>
    </row>
    <row r="154" spans="1:6" s="19" customFormat="1" x14ac:dyDescent="0.25"/>
    <row r="155" spans="1:6" s="17" customFormat="1" ht="75.75" customHeight="1" x14ac:dyDescent="0.25">
      <c r="A155" s="6" t="s">
        <v>174</v>
      </c>
      <c r="B155" s="16" t="s">
        <v>243</v>
      </c>
    </row>
    <row r="156" spans="1:6" s="17" customFormat="1" ht="47.25" customHeight="1" x14ac:dyDescent="0.25">
      <c r="A156" s="8"/>
      <c r="B156" s="14" t="s">
        <v>158</v>
      </c>
      <c r="C156" s="10" t="s">
        <v>144</v>
      </c>
      <c r="D156" s="11">
        <v>86.84</v>
      </c>
      <c r="E156" s="12"/>
      <c r="F156" s="12">
        <f>(D156*E156)</f>
        <v>0</v>
      </c>
    </row>
    <row r="157" spans="1:6" s="3" customFormat="1" x14ac:dyDescent="0.25">
      <c r="A157" s="69"/>
      <c r="D157" s="17"/>
    </row>
    <row r="158" spans="1:6" s="17" customFormat="1" ht="75" x14ac:dyDescent="0.25">
      <c r="A158" s="8" t="s">
        <v>348</v>
      </c>
      <c r="B158" s="14" t="s">
        <v>244</v>
      </c>
      <c r="C158" s="10" t="s">
        <v>144</v>
      </c>
      <c r="D158" s="11">
        <v>28</v>
      </c>
      <c r="E158" s="12"/>
      <c r="F158" s="12">
        <f>(D158*E158)</f>
        <v>0</v>
      </c>
    </row>
    <row r="159" spans="1:6" s="3" customFormat="1" x14ac:dyDescent="0.25">
      <c r="A159" s="69"/>
      <c r="D159" s="17"/>
    </row>
    <row r="160" spans="1:6" s="3" customFormat="1" ht="90" x14ac:dyDescent="0.25">
      <c r="A160" s="65" t="s">
        <v>195</v>
      </c>
      <c r="B160" s="32" t="s">
        <v>245</v>
      </c>
      <c r="C160" s="15" t="s">
        <v>224</v>
      </c>
      <c r="D160" s="11">
        <v>72.37</v>
      </c>
      <c r="E160" s="12"/>
      <c r="F160" s="12">
        <f>(D160*E160)</f>
        <v>0</v>
      </c>
    </row>
    <row r="161" spans="1:6" s="3" customFormat="1" x14ac:dyDescent="0.25">
      <c r="A161" s="69"/>
      <c r="D161" s="17"/>
    </row>
    <row r="162" spans="1:6" s="17" customFormat="1" ht="105" x14ac:dyDescent="0.25">
      <c r="A162" s="8" t="s">
        <v>175</v>
      </c>
      <c r="B162" s="14" t="s">
        <v>246</v>
      </c>
      <c r="C162" s="10" t="s">
        <v>144</v>
      </c>
      <c r="D162" s="11">
        <v>10.56</v>
      </c>
      <c r="E162" s="12"/>
      <c r="F162" s="12">
        <f>(D162*E162)</f>
        <v>0</v>
      </c>
    </row>
    <row r="163" spans="1:6" s="17" customFormat="1" x14ac:dyDescent="0.25">
      <c r="A163" s="6"/>
    </row>
    <row r="164" spans="1:6" s="17" customFormat="1" ht="120" x14ac:dyDescent="0.25">
      <c r="A164" s="8" t="s">
        <v>176</v>
      </c>
      <c r="B164" s="14" t="s">
        <v>247</v>
      </c>
      <c r="C164" s="10" t="s">
        <v>144</v>
      </c>
      <c r="D164" s="11">
        <v>21.13</v>
      </c>
      <c r="E164" s="12"/>
      <c r="F164" s="12">
        <f>(D164*E164)</f>
        <v>0</v>
      </c>
    </row>
    <row r="165" spans="1:6" s="3" customFormat="1" x14ac:dyDescent="0.25">
      <c r="A165" s="69"/>
      <c r="D165" s="17"/>
    </row>
    <row r="166" spans="1:6" s="17" customFormat="1" ht="92.25" customHeight="1" x14ac:dyDescent="0.25">
      <c r="A166" s="8" t="s">
        <v>177</v>
      </c>
      <c r="B166" s="14" t="s">
        <v>248</v>
      </c>
      <c r="C166" s="10" t="s">
        <v>144</v>
      </c>
      <c r="D166" s="11">
        <v>60.67</v>
      </c>
      <c r="E166" s="12"/>
      <c r="F166" s="12">
        <f>(D166*E166)</f>
        <v>0</v>
      </c>
    </row>
    <row r="167" spans="1:6" s="3" customFormat="1" x14ac:dyDescent="0.25">
      <c r="A167" s="69"/>
      <c r="D167" s="17"/>
    </row>
    <row r="168" spans="1:6" s="17" customFormat="1" ht="48" customHeight="1" x14ac:dyDescent="0.25">
      <c r="A168" s="8" t="s">
        <v>200</v>
      </c>
      <c r="B168" s="14" t="s">
        <v>249</v>
      </c>
      <c r="C168" s="10" t="s">
        <v>144</v>
      </c>
      <c r="D168" s="11">
        <v>8</v>
      </c>
      <c r="E168" s="12"/>
      <c r="F168" s="12">
        <f>(D168*E168)</f>
        <v>0</v>
      </c>
    </row>
    <row r="169" spans="1:6" s="17" customFormat="1" x14ac:dyDescent="0.25">
      <c r="A169" s="6"/>
    </row>
    <row r="170" spans="1:6" s="17" customFormat="1" ht="63" customHeight="1" x14ac:dyDescent="0.25">
      <c r="A170" s="8" t="s">
        <v>201</v>
      </c>
      <c r="B170" s="14" t="s">
        <v>250</v>
      </c>
      <c r="C170" s="10" t="s">
        <v>144</v>
      </c>
      <c r="D170" s="11">
        <v>25.77</v>
      </c>
      <c r="E170" s="12"/>
      <c r="F170" s="12">
        <f>(D170*E170)</f>
        <v>0</v>
      </c>
    </row>
    <row r="171" spans="1:6" s="17" customFormat="1" x14ac:dyDescent="0.25">
      <c r="A171" s="6"/>
    </row>
    <row r="172" spans="1:6" s="17" customFormat="1" x14ac:dyDescent="0.25">
      <c r="A172" s="6"/>
      <c r="B172" s="39" t="s">
        <v>163</v>
      </c>
    </row>
    <row r="173" spans="1:6" s="17" customFormat="1" x14ac:dyDescent="0.25">
      <c r="A173" s="6"/>
    </row>
    <row r="174" spans="1:6" s="17" customFormat="1" ht="165" x14ac:dyDescent="0.25">
      <c r="A174" s="6" t="s">
        <v>202</v>
      </c>
      <c r="B174" s="16" t="s">
        <v>271</v>
      </c>
      <c r="C174" s="29"/>
      <c r="D174" s="30"/>
      <c r="E174" s="30"/>
      <c r="F174" s="30"/>
    </row>
    <row r="175" spans="1:6" s="17" customFormat="1" ht="60" x14ac:dyDescent="0.25">
      <c r="A175" s="8"/>
      <c r="B175" s="14" t="s">
        <v>270</v>
      </c>
      <c r="C175" s="10" t="s">
        <v>139</v>
      </c>
      <c r="D175" s="11">
        <v>27</v>
      </c>
      <c r="E175" s="12"/>
      <c r="F175" s="12">
        <f>(D175*E175)</f>
        <v>0</v>
      </c>
    </row>
    <row r="176" spans="1:6" s="3" customFormat="1" x14ac:dyDescent="0.25">
      <c r="A176" s="69"/>
      <c r="D176" s="17"/>
    </row>
    <row r="177" spans="1:6" s="17" customFormat="1" ht="60.75" customHeight="1" x14ac:dyDescent="0.25">
      <c r="A177" s="6" t="s">
        <v>203</v>
      </c>
      <c r="B177" s="16" t="s">
        <v>237</v>
      </c>
      <c r="C177" s="29"/>
      <c r="D177" s="30"/>
      <c r="E177" s="30"/>
      <c r="F177" s="30"/>
    </row>
    <row r="178" spans="1:6" s="17" customFormat="1" ht="60" x14ac:dyDescent="0.25">
      <c r="A178" s="6"/>
      <c r="B178" s="16" t="s">
        <v>164</v>
      </c>
      <c r="C178" s="29"/>
      <c r="D178" s="30"/>
      <c r="E178" s="30"/>
      <c r="F178" s="30"/>
    </row>
    <row r="179" spans="1:6" s="17" customFormat="1" ht="60" x14ac:dyDescent="0.25">
      <c r="A179" s="6"/>
      <c r="B179" s="16" t="s">
        <v>165</v>
      </c>
      <c r="C179" s="29"/>
      <c r="D179" s="30"/>
      <c r="E179" s="30"/>
      <c r="F179" s="30"/>
    </row>
    <row r="180" spans="1:6" s="17" customFormat="1" ht="18" customHeight="1" x14ac:dyDescent="0.25">
      <c r="A180" s="8" t="s">
        <v>363</v>
      </c>
      <c r="B180" s="14" t="s">
        <v>166</v>
      </c>
      <c r="C180" s="10" t="s">
        <v>139</v>
      </c>
      <c r="D180" s="11">
        <v>57.2</v>
      </c>
      <c r="E180" s="12"/>
      <c r="F180" s="12">
        <f>(D180*E180)</f>
        <v>0</v>
      </c>
    </row>
    <row r="181" spans="1:6" s="17" customFormat="1" ht="18" customHeight="1" x14ac:dyDescent="0.25">
      <c r="A181" s="8" t="s">
        <v>364</v>
      </c>
      <c r="B181" s="14" t="s">
        <v>167</v>
      </c>
      <c r="C181" s="10" t="s">
        <v>139</v>
      </c>
      <c r="D181" s="11">
        <v>11.33</v>
      </c>
      <c r="E181" s="12"/>
      <c r="F181" s="12">
        <f>(D181*E181)</f>
        <v>0</v>
      </c>
    </row>
    <row r="182" spans="1:6" s="3" customFormat="1" x14ac:dyDescent="0.25">
      <c r="A182" s="69"/>
      <c r="D182" s="17"/>
    </row>
    <row r="183" spans="1:6" s="17" customFormat="1" ht="91.5" customHeight="1" x14ac:dyDescent="0.25">
      <c r="A183" s="8" t="s">
        <v>349</v>
      </c>
      <c r="B183" s="14" t="s">
        <v>238</v>
      </c>
      <c r="C183" s="10" t="s">
        <v>139</v>
      </c>
      <c r="D183" s="11">
        <v>68.53</v>
      </c>
      <c r="E183" s="12"/>
      <c r="F183" s="12">
        <f>(D183*E183)</f>
        <v>0</v>
      </c>
    </row>
    <row r="184" spans="1:6" s="17" customFormat="1" x14ac:dyDescent="0.25">
      <c r="A184" s="6"/>
    </row>
    <row r="185" spans="1:6" s="17" customFormat="1" ht="61.5" customHeight="1" x14ac:dyDescent="0.25">
      <c r="A185" s="8" t="s">
        <v>350</v>
      </c>
      <c r="B185" s="14" t="s">
        <v>239</v>
      </c>
      <c r="C185" s="10" t="s">
        <v>144</v>
      </c>
      <c r="D185" s="11">
        <v>0.28000000000000003</v>
      </c>
      <c r="E185" s="12"/>
      <c r="F185" s="12">
        <f>(D185*E185)</f>
        <v>0</v>
      </c>
    </row>
    <row r="186" spans="1:6" s="3" customFormat="1" x14ac:dyDescent="0.25">
      <c r="A186" s="69"/>
      <c r="D186" s="17"/>
    </row>
    <row r="187" spans="1:6" s="17" customFormat="1" ht="90" x14ac:dyDescent="0.25">
      <c r="A187" s="6" t="s">
        <v>206</v>
      </c>
      <c r="B187" s="16" t="s">
        <v>240</v>
      </c>
      <c r="C187" s="29"/>
      <c r="D187" s="30"/>
      <c r="E187" s="30"/>
      <c r="F187" s="30"/>
    </row>
    <row r="188" spans="1:6" s="17" customFormat="1" ht="90" x14ac:dyDescent="0.25">
      <c r="A188" s="6"/>
      <c r="B188" s="16" t="s">
        <v>168</v>
      </c>
      <c r="C188" s="29"/>
      <c r="D188" s="30"/>
      <c r="E188" s="30"/>
      <c r="F188" s="30"/>
    </row>
    <row r="189" spans="1:6" s="17" customFormat="1" ht="46.5" customHeight="1" x14ac:dyDescent="0.25">
      <c r="A189" s="6"/>
      <c r="B189" s="16" t="s">
        <v>162</v>
      </c>
      <c r="C189" s="29"/>
      <c r="D189" s="30"/>
      <c r="E189" s="30"/>
      <c r="F189" s="30"/>
    </row>
    <row r="190" spans="1:6" s="17" customFormat="1" ht="30" x14ac:dyDescent="0.25">
      <c r="A190" s="8" t="s">
        <v>365</v>
      </c>
      <c r="B190" s="14" t="s">
        <v>261</v>
      </c>
      <c r="C190" s="10" t="s">
        <v>141</v>
      </c>
      <c r="D190" s="11">
        <v>1</v>
      </c>
      <c r="E190" s="12"/>
      <c r="F190" s="12">
        <f t="shared" ref="F190" si="0">(D190*E190)</f>
        <v>0</v>
      </c>
    </row>
    <row r="191" spans="1:6" s="17" customFormat="1" ht="30" x14ac:dyDescent="0.25">
      <c r="A191" s="8" t="s">
        <v>366</v>
      </c>
      <c r="B191" s="14" t="s">
        <v>262</v>
      </c>
      <c r="C191" s="10" t="s">
        <v>141</v>
      </c>
      <c r="D191" s="11">
        <v>1</v>
      </c>
      <c r="E191" s="12"/>
      <c r="F191" s="12">
        <f t="shared" ref="F191" si="1">(D191*E191)</f>
        <v>0</v>
      </c>
    </row>
    <row r="192" spans="1:6" s="17" customFormat="1" ht="30" x14ac:dyDescent="0.25">
      <c r="A192" s="8" t="s">
        <v>367</v>
      </c>
      <c r="B192" s="14" t="s">
        <v>263</v>
      </c>
      <c r="C192" s="10" t="s">
        <v>141</v>
      </c>
      <c r="D192" s="11">
        <v>1</v>
      </c>
      <c r="E192" s="12"/>
      <c r="F192" s="12">
        <f t="shared" ref="F192" si="2">(D192*E192)</f>
        <v>0</v>
      </c>
    </row>
    <row r="193" spans="1:6" s="3" customFormat="1" x14ac:dyDescent="0.25">
      <c r="A193" s="69"/>
      <c r="D193" s="17"/>
    </row>
    <row r="194" spans="1:6" s="17" customFormat="1" ht="75" x14ac:dyDescent="0.25">
      <c r="A194" s="8" t="s">
        <v>368</v>
      </c>
      <c r="B194" s="14" t="s">
        <v>268</v>
      </c>
      <c r="C194" s="10" t="s">
        <v>141</v>
      </c>
      <c r="D194" s="11">
        <v>2</v>
      </c>
      <c r="E194" s="12"/>
      <c r="F194" s="12">
        <f t="shared" ref="F194" si="3">(D194*E194)</f>
        <v>0</v>
      </c>
    </row>
    <row r="195" spans="1:6" s="3" customFormat="1" x14ac:dyDescent="0.25">
      <c r="A195" s="69"/>
      <c r="D195" s="17"/>
    </row>
    <row r="196" spans="1:6" s="17" customFormat="1" ht="167.25" customHeight="1" x14ac:dyDescent="0.25">
      <c r="A196" s="8" t="s">
        <v>369</v>
      </c>
      <c r="B196" s="14" t="s">
        <v>264</v>
      </c>
      <c r="C196" s="10" t="s">
        <v>137</v>
      </c>
      <c r="D196" s="11">
        <v>1</v>
      </c>
      <c r="E196" s="12"/>
      <c r="F196" s="12">
        <f>(D196*E196)</f>
        <v>0</v>
      </c>
    </row>
    <row r="197" spans="1:6" s="3" customFormat="1" x14ac:dyDescent="0.25">
      <c r="A197" s="69"/>
      <c r="D197" s="17"/>
    </row>
    <row r="198" spans="1:6" s="17" customFormat="1" ht="93.75" customHeight="1" x14ac:dyDescent="0.25">
      <c r="A198" s="6" t="s">
        <v>370</v>
      </c>
      <c r="B198" s="16" t="s">
        <v>265</v>
      </c>
      <c r="C198" s="29"/>
      <c r="D198" s="30"/>
      <c r="E198" s="30"/>
      <c r="F198" s="30"/>
    </row>
    <row r="199" spans="1:6" s="17" customFormat="1" x14ac:dyDescent="0.25">
      <c r="A199" s="8" t="s">
        <v>371</v>
      </c>
      <c r="B199" s="14" t="s">
        <v>267</v>
      </c>
      <c r="C199" s="10" t="s">
        <v>141</v>
      </c>
      <c r="D199" s="11">
        <v>1</v>
      </c>
      <c r="E199" s="12"/>
      <c r="F199" s="12">
        <f>(D199*E199)</f>
        <v>0</v>
      </c>
    </row>
    <row r="200" spans="1:6" s="17" customFormat="1" x14ac:dyDescent="0.25">
      <c r="A200" s="8" t="s">
        <v>372</v>
      </c>
      <c r="B200" s="14" t="s">
        <v>266</v>
      </c>
      <c r="C200" s="10" t="s">
        <v>141</v>
      </c>
      <c r="D200" s="11">
        <v>1</v>
      </c>
      <c r="E200" s="12"/>
      <c r="F200" s="12">
        <f>(D200*E200)</f>
        <v>0</v>
      </c>
    </row>
    <row r="201" spans="1:6" s="3" customFormat="1" x14ac:dyDescent="0.25">
      <c r="A201" s="69"/>
      <c r="D201" s="17"/>
    </row>
    <row r="202" spans="1:6" s="17" customFormat="1" ht="213.75" customHeight="1" x14ac:dyDescent="0.25">
      <c r="A202" s="8" t="s">
        <v>373</v>
      </c>
      <c r="B202" s="14" t="s">
        <v>236</v>
      </c>
      <c r="C202" s="10" t="s">
        <v>137</v>
      </c>
      <c r="D202" s="11">
        <v>1</v>
      </c>
      <c r="E202" s="12"/>
      <c r="F202" s="12">
        <f>(D202*E202)</f>
        <v>0</v>
      </c>
    </row>
    <row r="203" spans="1:6" s="17" customFormat="1" x14ac:dyDescent="0.25">
      <c r="A203" s="6"/>
    </row>
    <row r="204" spans="1:6" s="17" customFormat="1" ht="93.75" customHeight="1" x14ac:dyDescent="0.25">
      <c r="A204" s="8" t="s">
        <v>374</v>
      </c>
      <c r="B204" s="14" t="s">
        <v>241</v>
      </c>
      <c r="C204" s="10" t="s">
        <v>137</v>
      </c>
      <c r="D204" s="11">
        <v>1</v>
      </c>
      <c r="E204" s="12"/>
      <c r="F204" s="12">
        <f>(D204*E204)</f>
        <v>0</v>
      </c>
    </row>
    <row r="205" spans="1:6" s="17" customFormat="1" x14ac:dyDescent="0.25">
      <c r="A205" s="6"/>
    </row>
    <row r="206" spans="1:6" s="17" customFormat="1" ht="75" customHeight="1" x14ac:dyDescent="0.25">
      <c r="A206" s="8" t="s">
        <v>375</v>
      </c>
      <c r="B206" s="14" t="s">
        <v>242</v>
      </c>
      <c r="C206" s="10" t="s">
        <v>137</v>
      </c>
      <c r="D206" s="11">
        <v>1</v>
      </c>
      <c r="E206" s="12"/>
      <c r="F206" s="12">
        <f>(D206*E206)</f>
        <v>0</v>
      </c>
    </row>
    <row r="207" spans="1:6" s="19" customFormat="1" x14ac:dyDescent="0.25"/>
    <row r="208" spans="1:6" s="19" customFormat="1" ht="15.75" thickBot="1" x14ac:dyDescent="0.3">
      <c r="A208" s="36"/>
      <c r="B208" s="37" t="s">
        <v>121</v>
      </c>
      <c r="C208" s="36"/>
      <c r="D208" s="36"/>
      <c r="E208" s="76">
        <f>SUM(F146:F207)</f>
        <v>0</v>
      </c>
      <c r="F208" s="76"/>
    </row>
    <row r="209" spans="1:6" s="19" customFormat="1" ht="15.75" thickTop="1" x14ac:dyDescent="0.25"/>
    <row r="210" spans="1:6" s="19" customFormat="1" x14ac:dyDescent="0.25"/>
    <row r="211" spans="1:6" s="17" customFormat="1" x14ac:dyDescent="0.25">
      <c r="A211" s="23" t="s">
        <v>105</v>
      </c>
      <c r="B211" s="24" t="s">
        <v>123</v>
      </c>
      <c r="C211" s="25" t="s">
        <v>86</v>
      </c>
      <c r="D211" s="25" t="s">
        <v>87</v>
      </c>
      <c r="E211" s="25" t="s">
        <v>88</v>
      </c>
      <c r="F211" s="25" t="s">
        <v>89</v>
      </c>
    </row>
    <row r="212" spans="1:6" s="4" customFormat="1" x14ac:dyDescent="0.25">
      <c r="A212" s="18"/>
      <c r="E212" s="5"/>
    </row>
    <row r="213" spans="1:6" s="19" customFormat="1" ht="90.75" customHeight="1" x14ac:dyDescent="0.25">
      <c r="B213" s="75" t="s">
        <v>124</v>
      </c>
      <c r="C213" s="75"/>
      <c r="D213" s="75"/>
      <c r="E213" s="75"/>
      <c r="F213" s="75"/>
    </row>
    <row r="214" spans="1:6" s="19" customFormat="1" ht="75.75" customHeight="1" x14ac:dyDescent="0.25">
      <c r="B214" s="75" t="s">
        <v>125</v>
      </c>
      <c r="C214" s="75"/>
      <c r="D214" s="75"/>
      <c r="E214" s="75"/>
      <c r="F214" s="75"/>
    </row>
    <row r="215" spans="1:6" s="19" customFormat="1" ht="122.25" customHeight="1" x14ac:dyDescent="0.25">
      <c r="B215" s="75" t="s">
        <v>126</v>
      </c>
      <c r="C215" s="75"/>
      <c r="D215" s="75"/>
      <c r="E215" s="75"/>
      <c r="F215" s="75"/>
    </row>
    <row r="216" spans="1:6" s="19" customFormat="1" ht="106.5" customHeight="1" x14ac:dyDescent="0.25">
      <c r="B216" s="75" t="s">
        <v>127</v>
      </c>
      <c r="C216" s="75"/>
      <c r="D216" s="75"/>
      <c r="E216" s="75"/>
      <c r="F216" s="75"/>
    </row>
    <row r="217" spans="1:6" s="19" customFormat="1" ht="78" customHeight="1" x14ac:dyDescent="0.25">
      <c r="B217" s="75" t="s">
        <v>128</v>
      </c>
      <c r="C217" s="75"/>
      <c r="D217" s="75"/>
      <c r="E217" s="75"/>
      <c r="F217" s="75"/>
    </row>
    <row r="218" spans="1:6" s="19" customFormat="1" ht="75.75" customHeight="1" x14ac:dyDescent="0.25">
      <c r="B218" s="75" t="s">
        <v>129</v>
      </c>
      <c r="C218" s="75"/>
      <c r="D218" s="75"/>
      <c r="E218" s="75"/>
      <c r="F218" s="75"/>
    </row>
    <row r="219" spans="1:6" s="19" customFormat="1" ht="92.25" customHeight="1" x14ac:dyDescent="0.25">
      <c r="B219" s="75" t="s">
        <v>130</v>
      </c>
      <c r="C219" s="75"/>
      <c r="D219" s="75"/>
      <c r="E219" s="75"/>
      <c r="F219" s="75"/>
    </row>
    <row r="220" spans="1:6" s="19" customFormat="1" ht="90" customHeight="1" x14ac:dyDescent="0.25">
      <c r="B220" s="75" t="s">
        <v>131</v>
      </c>
      <c r="C220" s="75"/>
      <c r="D220" s="75"/>
      <c r="E220" s="75"/>
      <c r="F220" s="75"/>
    </row>
    <row r="221" spans="1:6" s="19" customFormat="1" ht="91.5" customHeight="1" x14ac:dyDescent="0.25">
      <c r="B221" s="75" t="s">
        <v>132</v>
      </c>
      <c r="C221" s="75"/>
      <c r="D221" s="75"/>
      <c r="E221" s="75"/>
      <c r="F221" s="75"/>
    </row>
    <row r="222" spans="1:6" s="19" customFormat="1" ht="136.5" customHeight="1" x14ac:dyDescent="0.25">
      <c r="B222" s="75" t="s">
        <v>133</v>
      </c>
      <c r="C222" s="75"/>
      <c r="D222" s="75"/>
      <c r="E222" s="75"/>
      <c r="F222" s="75"/>
    </row>
    <row r="223" spans="1:6" s="19" customFormat="1" ht="122.25" customHeight="1" x14ac:dyDescent="0.25">
      <c r="B223" s="75" t="s">
        <v>134</v>
      </c>
      <c r="C223" s="75"/>
      <c r="D223" s="75"/>
      <c r="E223" s="75"/>
      <c r="F223" s="75"/>
    </row>
    <row r="224" spans="1:6" s="4" customFormat="1" x14ac:dyDescent="0.25">
      <c r="A224" s="18"/>
      <c r="E224" s="5"/>
    </row>
    <row r="225" spans="1:6" s="17" customFormat="1" x14ac:dyDescent="0.25">
      <c r="A225" s="18"/>
      <c r="B225" s="39" t="s">
        <v>136</v>
      </c>
    </row>
    <row r="226" spans="1:6" s="17" customFormat="1" x14ac:dyDescent="0.25">
      <c r="A226" s="18"/>
    </row>
    <row r="227" spans="1:6" s="17" customFormat="1" ht="30" x14ac:dyDescent="0.25">
      <c r="A227" s="18" t="s">
        <v>178</v>
      </c>
      <c r="B227" s="28" t="s">
        <v>269</v>
      </c>
      <c r="C227" s="16"/>
      <c r="D227" s="16"/>
      <c r="E227" s="16"/>
      <c r="F227" s="16"/>
    </row>
    <row r="228" spans="1:6" s="17" customFormat="1" ht="75" x14ac:dyDescent="0.25">
      <c r="A228" s="18"/>
      <c r="B228" s="16" t="s">
        <v>273</v>
      </c>
    </row>
    <row r="229" spans="1:6" s="17" customFormat="1" x14ac:dyDescent="0.25">
      <c r="A229" s="18"/>
      <c r="B229" s="16" t="s">
        <v>272</v>
      </c>
    </row>
    <row r="230" spans="1:6" s="17" customFormat="1" ht="90" x14ac:dyDescent="0.25">
      <c r="A230" s="18"/>
      <c r="B230" s="16" t="s">
        <v>274</v>
      </c>
    </row>
    <row r="231" spans="1:6" s="17" customFormat="1" ht="45" x14ac:dyDescent="0.25">
      <c r="A231" s="18"/>
      <c r="B231" s="16" t="s">
        <v>227</v>
      </c>
    </row>
    <row r="232" spans="1:6" s="17" customFormat="1" ht="46.5" customHeight="1" x14ac:dyDescent="0.25">
      <c r="A232" s="18"/>
      <c r="B232" s="16" t="s">
        <v>275</v>
      </c>
    </row>
    <row r="233" spans="1:6" s="17" customFormat="1" ht="15" customHeight="1" x14ac:dyDescent="0.25">
      <c r="A233" s="38" t="s">
        <v>355</v>
      </c>
      <c r="B233" s="14" t="s">
        <v>225</v>
      </c>
      <c r="C233" s="10" t="s">
        <v>139</v>
      </c>
      <c r="D233" s="11">
        <v>35.81</v>
      </c>
      <c r="E233" s="12"/>
      <c r="F233" s="12">
        <f>(D233*E233)</f>
        <v>0</v>
      </c>
    </row>
    <row r="234" spans="1:6" s="17" customFormat="1" ht="15" customHeight="1" x14ac:dyDescent="0.25">
      <c r="A234" s="38" t="s">
        <v>356</v>
      </c>
      <c r="B234" s="14" t="s">
        <v>226</v>
      </c>
      <c r="C234" s="10" t="s">
        <v>139</v>
      </c>
      <c r="D234" s="11">
        <v>36.409999999999997</v>
      </c>
      <c r="E234" s="12"/>
      <c r="F234" s="12">
        <f>(D234*E234)</f>
        <v>0</v>
      </c>
    </row>
    <row r="235" spans="1:6" s="4" customFormat="1" x14ac:dyDescent="0.25">
      <c r="A235" s="18"/>
      <c r="E235" s="5"/>
    </row>
    <row r="236" spans="1:6" s="17" customFormat="1" ht="105" x14ac:dyDescent="0.25">
      <c r="A236" s="18" t="s">
        <v>196</v>
      </c>
      <c r="B236" s="28" t="s">
        <v>282</v>
      </c>
      <c r="C236" s="16"/>
      <c r="D236" s="16"/>
      <c r="E236" s="16"/>
      <c r="F236" s="16"/>
    </row>
    <row r="237" spans="1:6" s="17" customFormat="1" ht="45" x14ac:dyDescent="0.25">
      <c r="A237" s="18"/>
      <c r="B237" s="16" t="s">
        <v>283</v>
      </c>
    </row>
    <row r="238" spans="1:6" s="17" customFormat="1" ht="28.5" customHeight="1" x14ac:dyDescent="0.25">
      <c r="A238" s="18"/>
      <c r="B238" s="16" t="s">
        <v>280</v>
      </c>
    </row>
    <row r="239" spans="1:6" s="17" customFormat="1" ht="15" customHeight="1" x14ac:dyDescent="0.25">
      <c r="A239" s="38" t="s">
        <v>357</v>
      </c>
      <c r="B239" s="14" t="s">
        <v>281</v>
      </c>
      <c r="C239" s="10" t="s">
        <v>139</v>
      </c>
      <c r="D239" s="11">
        <v>9.4</v>
      </c>
      <c r="E239" s="12"/>
      <c r="F239" s="12">
        <f t="shared" ref="F239:F240" si="4">(D239*E239)</f>
        <v>0</v>
      </c>
    </row>
    <row r="240" spans="1:6" s="17" customFormat="1" ht="15" customHeight="1" x14ac:dyDescent="0.25">
      <c r="A240" s="38" t="s">
        <v>358</v>
      </c>
      <c r="B240" s="14" t="s">
        <v>284</v>
      </c>
      <c r="C240" s="10" t="s">
        <v>141</v>
      </c>
      <c r="D240" s="11">
        <v>1</v>
      </c>
      <c r="E240" s="12"/>
      <c r="F240" s="12">
        <f t="shared" si="4"/>
        <v>0</v>
      </c>
    </row>
    <row r="241" spans="1:6" s="17" customFormat="1" ht="18" customHeight="1" x14ac:dyDescent="0.25">
      <c r="A241" s="18"/>
      <c r="B241" s="16" t="s">
        <v>140</v>
      </c>
    </row>
    <row r="242" spans="1:6" s="4" customFormat="1" x14ac:dyDescent="0.25">
      <c r="A242" s="18"/>
      <c r="E242" s="5"/>
    </row>
    <row r="243" spans="1:6" s="17" customFormat="1" ht="15.75" thickBot="1" x14ac:dyDescent="0.3">
      <c r="A243" s="52"/>
      <c r="B243" s="27" t="s">
        <v>135</v>
      </c>
      <c r="C243" s="26"/>
      <c r="D243" s="26"/>
      <c r="E243" s="76">
        <f>SUM(F212:F242)</f>
        <v>0</v>
      </c>
      <c r="F243" s="76"/>
    </row>
    <row r="244" spans="1:6" s="4" customFormat="1" ht="15.75" thickTop="1" x14ac:dyDescent="0.25">
      <c r="A244" s="18"/>
      <c r="E244" s="5"/>
    </row>
    <row r="245" spans="1:6" s="4" customFormat="1" x14ac:dyDescent="0.25">
      <c r="A245" s="18"/>
      <c r="E245" s="5"/>
    </row>
    <row r="246" spans="1:6" s="17" customFormat="1" x14ac:dyDescent="0.25">
      <c r="A246" s="23" t="s">
        <v>113</v>
      </c>
      <c r="B246" s="24" t="s">
        <v>277</v>
      </c>
      <c r="C246" s="25" t="s">
        <v>86</v>
      </c>
      <c r="D246" s="25" t="s">
        <v>87</v>
      </c>
      <c r="E246" s="25" t="s">
        <v>88</v>
      </c>
      <c r="F246" s="25" t="s">
        <v>89</v>
      </c>
    </row>
    <row r="247" spans="1:6" s="19" customFormat="1" x14ac:dyDescent="0.25"/>
    <row r="248" spans="1:6" s="17" customFormat="1" ht="93" customHeight="1" x14ac:dyDescent="0.25">
      <c r="A248" s="18" t="s">
        <v>180</v>
      </c>
      <c r="B248" s="28" t="s">
        <v>285</v>
      </c>
      <c r="C248" s="16"/>
      <c r="D248" s="16"/>
      <c r="E248" s="16"/>
      <c r="F248" s="16"/>
    </row>
    <row r="249" spans="1:6" s="17" customFormat="1" ht="46.5" customHeight="1" x14ac:dyDescent="0.25">
      <c r="A249" s="38"/>
      <c r="B249" s="14" t="s">
        <v>286</v>
      </c>
      <c r="C249" s="10" t="s">
        <v>154</v>
      </c>
      <c r="D249" s="11">
        <v>91.29</v>
      </c>
      <c r="E249" s="12"/>
      <c r="F249" s="12">
        <f t="shared" ref="F249" si="5">(D249*E249)</f>
        <v>0</v>
      </c>
    </row>
    <row r="250" spans="1:6" s="3" customFormat="1" x14ac:dyDescent="0.25">
      <c r="A250" s="31"/>
      <c r="B250" s="35"/>
      <c r="D250" s="17"/>
    </row>
    <row r="251" spans="1:6" s="17" customFormat="1" ht="93" customHeight="1" x14ac:dyDescent="0.25">
      <c r="A251" s="18" t="s">
        <v>197</v>
      </c>
      <c r="B251" s="28" t="s">
        <v>287</v>
      </c>
      <c r="C251" s="16"/>
      <c r="D251" s="16"/>
      <c r="E251" s="16"/>
      <c r="F251" s="16"/>
    </row>
    <row r="252" spans="1:6" s="17" customFormat="1" ht="46.5" customHeight="1" x14ac:dyDescent="0.25">
      <c r="A252" s="38"/>
      <c r="B252" s="14" t="s">
        <v>286</v>
      </c>
      <c r="C252" s="10" t="s">
        <v>154</v>
      </c>
      <c r="D252" s="11">
        <v>9.9</v>
      </c>
      <c r="E252" s="12"/>
      <c r="F252" s="12">
        <f t="shared" ref="F252" si="6">(D252*E252)</f>
        <v>0</v>
      </c>
    </row>
    <row r="253" spans="1:6" s="3" customFormat="1" x14ac:dyDescent="0.25">
      <c r="A253" s="31"/>
      <c r="B253" s="35"/>
      <c r="D253" s="17"/>
    </row>
    <row r="254" spans="1:6" s="3" customFormat="1" ht="93" customHeight="1" x14ac:dyDescent="0.25">
      <c r="A254" s="31" t="s">
        <v>181</v>
      </c>
      <c r="B254" s="40" t="s">
        <v>293</v>
      </c>
      <c r="D254" s="17"/>
    </row>
    <row r="255" spans="1:6" s="17" customFormat="1" ht="46.5" customHeight="1" x14ac:dyDescent="0.25">
      <c r="A255" s="38"/>
      <c r="B255" s="14" t="s">
        <v>294</v>
      </c>
      <c r="C255" s="10" t="s">
        <v>139</v>
      </c>
      <c r="D255" s="11">
        <v>54.96</v>
      </c>
      <c r="E255" s="12"/>
      <c r="F255" s="12">
        <f t="shared" ref="F255" si="7">(D255*E255)</f>
        <v>0</v>
      </c>
    </row>
    <row r="256" spans="1:6" s="3" customFormat="1" x14ac:dyDescent="0.25">
      <c r="A256" s="31"/>
      <c r="B256" s="35"/>
      <c r="D256" s="17"/>
    </row>
    <row r="257" spans="1:6" s="19" customFormat="1" ht="45" x14ac:dyDescent="0.25">
      <c r="A257" s="18" t="s">
        <v>155</v>
      </c>
      <c r="B257" s="16" t="s">
        <v>291</v>
      </c>
    </row>
    <row r="258" spans="1:6" s="17" customFormat="1" ht="30" x14ac:dyDescent="0.25">
      <c r="A258" s="18"/>
      <c r="B258" s="16" t="s">
        <v>288</v>
      </c>
    </row>
    <row r="259" spans="1:6" s="17" customFormat="1" ht="30" x14ac:dyDescent="0.25">
      <c r="A259" s="18"/>
      <c r="B259" s="16" t="s">
        <v>289</v>
      </c>
    </row>
    <row r="260" spans="1:6" s="17" customFormat="1" ht="45" x14ac:dyDescent="0.25">
      <c r="A260" s="18"/>
      <c r="B260" s="16" t="s">
        <v>290</v>
      </c>
    </row>
    <row r="261" spans="1:6" s="17" customFormat="1" ht="77.25" customHeight="1" x14ac:dyDescent="0.25">
      <c r="A261" s="38"/>
      <c r="B261" s="14" t="s">
        <v>292</v>
      </c>
      <c r="C261" s="10" t="s">
        <v>154</v>
      </c>
      <c r="D261" s="11">
        <v>386.41</v>
      </c>
      <c r="E261" s="12"/>
      <c r="F261" s="12">
        <f>(D261*E261)</f>
        <v>0</v>
      </c>
    </row>
    <row r="262" spans="1:6" s="3" customFormat="1" x14ac:dyDescent="0.25">
      <c r="A262" s="31"/>
      <c r="B262" s="35"/>
      <c r="D262" s="17"/>
    </row>
    <row r="263" spans="1:6" s="19" customFormat="1" ht="30" x14ac:dyDescent="0.25">
      <c r="A263" s="18" t="s">
        <v>179</v>
      </c>
      <c r="B263" s="28" t="s">
        <v>295</v>
      </c>
    </row>
    <row r="264" spans="1:6" s="17" customFormat="1" ht="75" x14ac:dyDescent="0.25">
      <c r="A264" s="18"/>
      <c r="B264" s="16" t="s">
        <v>296</v>
      </c>
    </row>
    <row r="265" spans="1:6" s="17" customFormat="1" ht="75" x14ac:dyDescent="0.25">
      <c r="A265" s="18"/>
      <c r="B265" s="16" t="s">
        <v>297</v>
      </c>
    </row>
    <row r="266" spans="1:6" s="17" customFormat="1" ht="90" x14ac:dyDescent="0.25">
      <c r="A266" s="38"/>
      <c r="B266" s="14" t="s">
        <v>298</v>
      </c>
      <c r="C266" s="10" t="s">
        <v>154</v>
      </c>
      <c r="D266" s="11">
        <v>77.959999999999994</v>
      </c>
      <c r="E266" s="12"/>
      <c r="F266" s="12">
        <f t="shared" ref="F266" si="8">(D266*E266)</f>
        <v>0</v>
      </c>
    </row>
    <row r="267" spans="1:6" s="3" customFormat="1" x14ac:dyDescent="0.25">
      <c r="A267" s="31"/>
      <c r="B267" s="35"/>
      <c r="D267" s="17"/>
    </row>
    <row r="268" spans="1:6" s="19" customFormat="1" ht="46.5" customHeight="1" x14ac:dyDescent="0.25">
      <c r="A268" s="18" t="s">
        <v>204</v>
      </c>
      <c r="B268" s="28" t="s">
        <v>299</v>
      </c>
    </row>
    <row r="269" spans="1:6" s="19" customFormat="1" x14ac:dyDescent="0.25">
      <c r="A269" s="18"/>
      <c r="B269" s="16" t="s">
        <v>300</v>
      </c>
    </row>
    <row r="270" spans="1:6" s="19" customFormat="1" ht="75" x14ac:dyDescent="0.25">
      <c r="A270" s="50"/>
      <c r="B270" s="14" t="s">
        <v>301</v>
      </c>
      <c r="C270" s="10" t="s">
        <v>220</v>
      </c>
      <c r="D270" s="64">
        <v>6</v>
      </c>
      <c r="E270" s="12"/>
      <c r="F270" s="12">
        <f>(D270*E270)</f>
        <v>0</v>
      </c>
    </row>
    <row r="271" spans="1:6" s="3" customFormat="1" x14ac:dyDescent="0.25">
      <c r="A271" s="31"/>
      <c r="B271" s="35"/>
      <c r="D271" s="17"/>
    </row>
    <row r="272" spans="1:6" s="17" customFormat="1" ht="30" x14ac:dyDescent="0.25">
      <c r="A272" s="18" t="s">
        <v>351</v>
      </c>
      <c r="B272" s="16" t="s">
        <v>308</v>
      </c>
    </row>
    <row r="273" spans="1:6" s="17" customFormat="1" ht="60" x14ac:dyDescent="0.25">
      <c r="A273" s="18"/>
      <c r="B273" s="16" t="s">
        <v>302</v>
      </c>
    </row>
    <row r="274" spans="1:6" s="19" customFormat="1" x14ac:dyDescent="0.25">
      <c r="A274" s="50" t="s">
        <v>376</v>
      </c>
      <c r="B274" s="14" t="s">
        <v>303</v>
      </c>
      <c r="C274" s="10" t="s">
        <v>139</v>
      </c>
      <c r="D274" s="64">
        <v>119.35</v>
      </c>
      <c r="E274" s="12"/>
      <c r="F274" s="12">
        <f t="shared" ref="F274:F276" si="9">(D274*E274)</f>
        <v>0</v>
      </c>
    </row>
    <row r="275" spans="1:6" s="19" customFormat="1" x14ac:dyDescent="0.25">
      <c r="A275" s="50" t="s">
        <v>377</v>
      </c>
      <c r="B275" s="14" t="s">
        <v>304</v>
      </c>
      <c r="C275" s="10" t="s">
        <v>220</v>
      </c>
      <c r="D275" s="64">
        <v>2.5</v>
      </c>
      <c r="E275" s="12"/>
      <c r="F275" s="12">
        <f t="shared" si="9"/>
        <v>0</v>
      </c>
    </row>
    <row r="276" spans="1:6" s="19" customFormat="1" x14ac:dyDescent="0.25">
      <c r="A276" s="50" t="s">
        <v>378</v>
      </c>
      <c r="B276" s="14" t="s">
        <v>305</v>
      </c>
      <c r="C276" s="10" t="s">
        <v>220</v>
      </c>
      <c r="D276" s="64">
        <v>8</v>
      </c>
      <c r="E276" s="12"/>
      <c r="F276" s="12">
        <f t="shared" si="9"/>
        <v>0</v>
      </c>
    </row>
    <row r="277" spans="1:6" s="17" customFormat="1" ht="60" x14ac:dyDescent="0.25">
      <c r="A277" s="18"/>
      <c r="B277" s="16" t="s">
        <v>306</v>
      </c>
    </row>
    <row r="278" spans="1:6" s="19" customFormat="1" x14ac:dyDescent="0.25">
      <c r="A278" s="50" t="s">
        <v>379</v>
      </c>
      <c r="B278" s="14" t="s">
        <v>307</v>
      </c>
      <c r="C278" s="10" t="s">
        <v>139</v>
      </c>
      <c r="D278" s="64">
        <v>11</v>
      </c>
      <c r="E278" s="12"/>
      <c r="F278" s="12">
        <f t="shared" ref="F278:F279" si="10">(D278*E278)</f>
        <v>0</v>
      </c>
    </row>
    <row r="279" spans="1:6" s="19" customFormat="1" x14ac:dyDescent="0.25">
      <c r="A279" s="50" t="s">
        <v>380</v>
      </c>
      <c r="B279" s="14" t="s">
        <v>304</v>
      </c>
      <c r="C279" s="10" t="s">
        <v>220</v>
      </c>
      <c r="D279" s="64">
        <v>3</v>
      </c>
      <c r="E279" s="12"/>
      <c r="F279" s="12">
        <f t="shared" si="10"/>
        <v>0</v>
      </c>
    </row>
    <row r="280" spans="1:6" s="17" customFormat="1" ht="14.25" customHeight="1" x14ac:dyDescent="0.25">
      <c r="A280" s="18"/>
      <c r="B280" s="16" t="s">
        <v>140</v>
      </c>
    </row>
    <row r="281" spans="1:6" s="3" customFormat="1" x14ac:dyDescent="0.25">
      <c r="A281" s="31"/>
      <c r="B281" s="35"/>
      <c r="D281" s="17"/>
    </row>
    <row r="282" spans="1:6" s="17" customFormat="1" ht="75" x14ac:dyDescent="0.25">
      <c r="A282" s="38" t="s">
        <v>352</v>
      </c>
      <c r="B282" s="9" t="s">
        <v>310</v>
      </c>
      <c r="C282" s="10" t="s">
        <v>141</v>
      </c>
      <c r="D282" s="11">
        <v>1</v>
      </c>
      <c r="E282" s="12"/>
      <c r="F282" s="12">
        <f>(D282*E282)</f>
        <v>0</v>
      </c>
    </row>
    <row r="284" spans="1:6" s="17" customFormat="1" ht="76.5" customHeight="1" x14ac:dyDescent="0.25">
      <c r="A284" s="18" t="s">
        <v>353</v>
      </c>
      <c r="B284" s="16" t="s">
        <v>312</v>
      </c>
    </row>
    <row r="285" spans="1:6" s="17" customFormat="1" x14ac:dyDescent="0.25">
      <c r="A285" s="38"/>
      <c r="B285" s="14" t="s">
        <v>311</v>
      </c>
      <c r="C285" s="10" t="s">
        <v>141</v>
      </c>
      <c r="D285" s="11">
        <v>1</v>
      </c>
      <c r="E285" s="12"/>
      <c r="F285" s="12">
        <f>(D285*E285)</f>
        <v>0</v>
      </c>
    </row>
    <row r="287" spans="1:6" s="19" customFormat="1" ht="15.75" thickBot="1" x14ac:dyDescent="0.3">
      <c r="A287" s="36"/>
      <c r="B287" s="37" t="s">
        <v>309</v>
      </c>
      <c r="C287" s="36"/>
      <c r="D287" s="36"/>
      <c r="E287" s="76">
        <f>SUM(F247:F286)</f>
        <v>0</v>
      </c>
      <c r="F287" s="76"/>
    </row>
    <row r="288" spans="1:6" s="19" customFormat="1" ht="15.75" thickTop="1" x14ac:dyDescent="0.25"/>
    <row r="289" spans="1:6" s="19" customFormat="1" x14ac:dyDescent="0.25"/>
    <row r="290" spans="1:6" s="19" customFormat="1" x14ac:dyDescent="0.25">
      <c r="A290" s="23" t="s">
        <v>114</v>
      </c>
      <c r="B290" s="23" t="s">
        <v>313</v>
      </c>
      <c r="C290" s="25" t="s">
        <v>86</v>
      </c>
      <c r="D290" s="25" t="s">
        <v>87</v>
      </c>
      <c r="E290" s="25" t="s">
        <v>88</v>
      </c>
      <c r="F290" s="25" t="s">
        <v>89</v>
      </c>
    </row>
    <row r="291" spans="1:6" s="19" customFormat="1" x14ac:dyDescent="0.25"/>
    <row r="292" spans="1:6" s="17" customFormat="1" ht="60" x14ac:dyDescent="0.25">
      <c r="A292" s="18" t="s">
        <v>156</v>
      </c>
      <c r="B292" s="28" t="s">
        <v>315</v>
      </c>
    </row>
    <row r="293" spans="1:6" s="17" customFormat="1" ht="78.75" customHeight="1" x14ac:dyDescent="0.25">
      <c r="A293" s="38"/>
      <c r="B293" s="14" t="s">
        <v>314</v>
      </c>
      <c r="C293" s="10" t="s">
        <v>141</v>
      </c>
      <c r="D293" s="64">
        <v>2</v>
      </c>
      <c r="E293" s="12"/>
      <c r="F293" s="12">
        <f t="shared" ref="F293" si="11">(D293*E293)</f>
        <v>0</v>
      </c>
    </row>
    <row r="295" spans="1:6" s="17" customFormat="1" ht="75" x14ac:dyDescent="0.25">
      <c r="A295" s="18" t="s">
        <v>157</v>
      </c>
      <c r="B295" s="28" t="s">
        <v>317</v>
      </c>
    </row>
    <row r="296" spans="1:6" s="17" customFormat="1" ht="60" x14ac:dyDescent="0.25">
      <c r="A296" s="38"/>
      <c r="B296" s="14" t="s">
        <v>316</v>
      </c>
      <c r="C296" s="10" t="s">
        <v>141</v>
      </c>
      <c r="D296" s="64">
        <v>2</v>
      </c>
      <c r="E296" s="12"/>
      <c r="F296" s="12">
        <f>(D296*E296)</f>
        <v>0</v>
      </c>
    </row>
    <row r="298" spans="1:6" s="19" customFormat="1" ht="45" x14ac:dyDescent="0.25">
      <c r="A298" s="18" t="s">
        <v>159</v>
      </c>
      <c r="B298" s="16" t="s">
        <v>319</v>
      </c>
    </row>
    <row r="299" spans="1:6" s="17" customFormat="1" ht="45" x14ac:dyDescent="0.25">
      <c r="A299" s="38"/>
      <c r="B299" s="14" t="s">
        <v>318</v>
      </c>
      <c r="C299" s="10" t="s">
        <v>141</v>
      </c>
      <c r="D299" s="64">
        <v>1</v>
      </c>
      <c r="E299" s="12"/>
      <c r="F299" s="12">
        <f t="shared" ref="F299" si="12">(D299*E299)</f>
        <v>0</v>
      </c>
    </row>
    <row r="300" spans="1:6" ht="15.75" customHeight="1" x14ac:dyDescent="0.25"/>
    <row r="301" spans="1:6" s="17" customFormat="1" ht="150" x14ac:dyDescent="0.25">
      <c r="A301" s="18" t="s">
        <v>160</v>
      </c>
      <c r="B301" s="16" t="s">
        <v>320</v>
      </c>
      <c r="C301" s="29"/>
      <c r="D301" s="30"/>
      <c r="E301" s="30"/>
      <c r="F301" s="30"/>
    </row>
    <row r="302" spans="1:6" s="17" customFormat="1" ht="45" x14ac:dyDescent="0.25">
      <c r="A302" s="38"/>
      <c r="B302" s="14" t="s">
        <v>321</v>
      </c>
      <c r="C302" s="10" t="s">
        <v>141</v>
      </c>
      <c r="D302" s="64">
        <v>1</v>
      </c>
      <c r="E302" s="12"/>
      <c r="F302" s="12">
        <f>(D302*E302)</f>
        <v>0</v>
      </c>
    </row>
    <row r="304" spans="1:6" s="17" customFormat="1" ht="45" x14ac:dyDescent="0.25">
      <c r="A304" s="18" t="s">
        <v>161</v>
      </c>
      <c r="B304" s="28" t="s">
        <v>322</v>
      </c>
      <c r="C304" s="29"/>
      <c r="D304" s="30"/>
      <c r="E304" s="30"/>
      <c r="F304" s="30"/>
    </row>
    <row r="305" spans="1:6" s="3" customFormat="1" ht="30" x14ac:dyDescent="0.25">
      <c r="A305" s="31"/>
      <c r="B305" s="35" t="s">
        <v>323</v>
      </c>
      <c r="C305" s="33"/>
      <c r="D305" s="30"/>
      <c r="E305" s="51"/>
      <c r="F305" s="51"/>
    </row>
    <row r="306" spans="1:6" s="17" customFormat="1" x14ac:dyDescent="0.25">
      <c r="A306" s="38"/>
      <c r="B306" s="14" t="s">
        <v>324</v>
      </c>
      <c r="C306" s="10" t="s">
        <v>141</v>
      </c>
      <c r="D306" s="64">
        <v>1</v>
      </c>
      <c r="E306" s="12"/>
      <c r="F306" s="12">
        <f t="shared" ref="F306" si="13">(D306*E306)</f>
        <v>0</v>
      </c>
    </row>
    <row r="307" spans="1:6" s="17" customFormat="1" ht="15.75" customHeight="1" x14ac:dyDescent="0.25">
      <c r="A307" s="18"/>
      <c r="B307" s="16" t="s">
        <v>140</v>
      </c>
      <c r="C307" s="29"/>
      <c r="D307" s="30"/>
      <c r="E307" s="30"/>
      <c r="F307" s="30"/>
    </row>
    <row r="308" spans="1:6" s="17" customFormat="1" x14ac:dyDescent="0.25">
      <c r="A308" s="18"/>
      <c r="B308" s="39"/>
    </row>
    <row r="309" spans="1:6" s="19" customFormat="1" ht="15.75" thickBot="1" x14ac:dyDescent="0.3">
      <c r="A309" s="36"/>
      <c r="B309" s="37" t="s">
        <v>325</v>
      </c>
      <c r="C309" s="36"/>
      <c r="D309" s="36"/>
      <c r="E309" s="76">
        <f>SUM(F292:F308)</f>
        <v>0</v>
      </c>
      <c r="F309" s="76"/>
    </row>
    <row r="310" spans="1:6" s="34" customFormat="1" ht="15.75" thickTop="1" x14ac:dyDescent="0.25">
      <c r="D310" s="19"/>
    </row>
    <row r="311" spans="1:6" s="34" customFormat="1" x14ac:dyDescent="0.25">
      <c r="D311" s="19"/>
    </row>
  </sheetData>
  <mergeCells count="49">
    <mergeCell ref="B219:F219"/>
    <mergeCell ref="E287:F287"/>
    <mergeCell ref="E309:F309"/>
    <mergeCell ref="B28:F28"/>
    <mergeCell ref="B29:F29"/>
    <mergeCell ref="B30:F30"/>
    <mergeCell ref="E79:F79"/>
    <mergeCell ref="B84:F84"/>
    <mergeCell ref="B85:F85"/>
    <mergeCell ref="B86:F86"/>
    <mergeCell ref="B87:F87"/>
    <mergeCell ref="B148:F148"/>
    <mergeCell ref="B149:F149"/>
    <mergeCell ref="B150:F150"/>
    <mergeCell ref="B151:F151"/>
    <mergeCell ref="E208:F208"/>
    <mergeCell ref="B214:F214"/>
    <mergeCell ref="B215:F215"/>
    <mergeCell ref="B216:F216"/>
    <mergeCell ref="B217:F217"/>
    <mergeCell ref="B218:F218"/>
    <mergeCell ref="B220:F220"/>
    <mergeCell ref="B221:F221"/>
    <mergeCell ref="B222:F222"/>
    <mergeCell ref="B223:F223"/>
    <mergeCell ref="E243:F243"/>
    <mergeCell ref="B21:F21"/>
    <mergeCell ref="B22:F22"/>
    <mergeCell ref="B213:F213"/>
    <mergeCell ref="B88:F88"/>
    <mergeCell ref="B89:F89"/>
    <mergeCell ref="E115:F115"/>
    <mergeCell ref="B120:F120"/>
    <mergeCell ref="B121:F121"/>
    <mergeCell ref="B122:F122"/>
    <mergeCell ref="B123:F123"/>
    <mergeCell ref="B124:F124"/>
    <mergeCell ref="E142:F142"/>
    <mergeCell ref="B147:F147"/>
    <mergeCell ref="D12:F12"/>
    <mergeCell ref="D13:F13"/>
    <mergeCell ref="D15:F15"/>
    <mergeCell ref="B19:F19"/>
    <mergeCell ref="B20:F20"/>
    <mergeCell ref="D10:F10"/>
    <mergeCell ref="D9:F9"/>
    <mergeCell ref="D8:F8"/>
    <mergeCell ref="D7:F7"/>
    <mergeCell ref="D11:F11"/>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NASLOVNA STRAN</vt:lpstr>
      <vt:lpstr>REKAPITULACIJA</vt:lpstr>
      <vt:lpstr>SPLOŠNA DOLOČILA</vt:lpstr>
      <vt:lpstr>A. ZUNANJA UREDITEV</vt:lpstr>
      <vt:lpstr>'A. ZUNANJA UREDITEV'!Področje_tiskanja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Office</cp:lastModifiedBy>
  <cp:lastPrinted>2026-06-16T10:46:47Z</cp:lastPrinted>
  <dcterms:created xsi:type="dcterms:W3CDTF">2025-02-17T10:17:22Z</dcterms:created>
  <dcterms:modified xsi:type="dcterms:W3CDTF">2026-06-24T12:43:58Z</dcterms:modified>
</cp:coreProperties>
</file>